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F90AFCD-D471-42F8-B98A-B9D7FD8836D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գույքի ցանկ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7" l="1"/>
  <c r="A64" i="7"/>
  <c r="A62" i="7"/>
  <c r="A55" i="7"/>
  <c r="D35" i="7"/>
  <c r="E35" i="7"/>
  <c r="D32" i="7"/>
  <c r="C32" i="7"/>
  <c r="E64" i="7"/>
  <c r="D64" i="7"/>
  <c r="E78" i="7"/>
  <c r="D78" i="7"/>
  <c r="E77" i="7"/>
  <c r="D77" i="7"/>
  <c r="E75" i="7"/>
  <c r="D75" i="7"/>
  <c r="E18" i="20"/>
  <c r="J48" i="19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C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E21" i="7" l="1"/>
  <c r="D21" i="7"/>
  <c r="D15" i="10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K21" i="7" l="1"/>
  <c r="D18" i="7"/>
  <c r="L21" i="7"/>
  <c r="E18" i="7"/>
  <c r="L18" i="7" s="1"/>
  <c r="M21" i="7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M20" i="7"/>
  <c r="D14" i="10"/>
  <c r="E14" i="10" s="1"/>
  <c r="D10" i="10"/>
  <c r="M16" i="7"/>
  <c r="F18" i="7"/>
  <c r="M18" i="7" s="1"/>
  <c r="D13" i="10"/>
  <c r="M19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K67" i="7" l="1"/>
  <c r="L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5" i="19" s="1"/>
  <c r="A66" i="19" s="1"/>
  <c r="A67" i="19" s="1"/>
  <c r="A42" i="19"/>
  <c r="A43" i="19" s="1"/>
  <c r="A44" i="19" s="1"/>
  <c r="F22" i="7"/>
  <c r="M22" i="7" s="1"/>
  <c r="A42" i="7" l="1"/>
  <c r="A43" i="7" s="1"/>
  <c r="A44" i="7" s="1"/>
  <c r="A47" i="7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3" i="7" s="1"/>
  <c r="A65" i="7" s="1"/>
  <c r="A66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K81" i="7" s="1"/>
  <c r="E81" i="7"/>
  <c r="C74" i="7"/>
  <c r="D74" i="7"/>
  <c r="E74" i="7"/>
  <c r="M74" i="7" s="1"/>
  <c r="L81" i="7" l="1"/>
  <c r="M81" i="7"/>
  <c r="L85" i="7"/>
  <c r="M85" i="7"/>
  <c r="L74" i="7"/>
  <c r="C18" i="7"/>
  <c r="K18" i="7" s="1"/>
  <c r="K74" i="7"/>
  <c r="E13" i="7"/>
  <c r="D13" i="7"/>
  <c r="C73" i="7"/>
  <c r="E73" i="7"/>
  <c r="M73" i="7" s="1"/>
  <c r="D73" i="7"/>
  <c r="L73" i="7" s="1"/>
  <c r="C13" i="7" l="1"/>
  <c r="K13" i="7" s="1"/>
  <c r="K73" i="7"/>
  <c r="L13" i="7"/>
  <c r="F5" i="10"/>
  <c r="F61" i="7"/>
  <c r="M61" i="7" s="1"/>
  <c r="D86" i="10" l="1"/>
  <c r="D84" i="10"/>
  <c r="B81" i="10"/>
  <c r="B80" i="10"/>
  <c r="D68" i="9"/>
  <c r="D66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K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E58" i="7" l="1"/>
  <c r="L58" i="7" s="1"/>
  <c r="F13" i="7"/>
  <c r="M13" i="7" s="1"/>
  <c r="E45" i="7"/>
  <c r="C45" i="7"/>
  <c r="D45" i="7"/>
  <c r="F41" i="7"/>
  <c r="F34" i="7"/>
  <c r="M34" i="7" s="1"/>
  <c r="K45" i="7" l="1"/>
  <c r="M58" i="7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sharedStrings.xml><?xml version="1.0" encoding="utf-8"?>
<sst xmlns="http://schemas.openxmlformats.org/spreadsheetml/2006/main" count="507" uniqueCount="298">
  <si>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</si>
  <si>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</si>
  <si>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</si>
  <si>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</si>
  <si>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</si>
  <si>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</si>
  <si>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</si>
  <si>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</si>
  <si>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</si>
  <si>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</si>
  <si>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</si>
  <si>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</si>
  <si>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</si>
  <si>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</si>
  <si>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</si>
  <si>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</si>
  <si>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</si>
  <si>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</si>
  <si>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</si>
  <si>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</si>
  <si>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</si>
  <si>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</si>
  <si>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</si>
  <si>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</si>
  <si>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</si>
  <si>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</si>
  <si>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</si>
  <si>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</si>
  <si>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</si>
  <si>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</si>
  <si>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</si>
  <si>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</si>
  <si>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</si>
  <si>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</si>
  <si>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</si>
  <si>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</si>
  <si>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</si>
  <si>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</si>
  <si>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</si>
  <si>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</si>
  <si>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</si>
  <si>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</si>
  <si>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</si>
  <si>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</si>
  <si>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</si>
  <si>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</si>
  <si>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</si>
  <si>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</si>
  <si>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</si>
  <si>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</si>
  <si>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</si>
  <si>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</si>
  <si>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</si>
  <si>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</si>
  <si>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</si>
  <si>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</si>
  <si>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</si>
  <si>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</si>
  <si>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</si>
  <si>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</si>
  <si>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</si>
  <si>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</si>
  <si>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</si>
  <si>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</si>
  <si>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</si>
  <si>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</si>
  <si>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</si>
  <si>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</si>
  <si>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</si>
  <si>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</si>
  <si>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</si>
  <si>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</si>
  <si>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</si>
  <si>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</si>
  <si>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</si>
  <si>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</si>
  <si>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</si>
  <si>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</si>
  <si>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</si>
  <si>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</si>
  <si>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</si>
  <si>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</si>
  <si>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</si>
  <si>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</si>
  <si>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</si>
  <si>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</si>
  <si>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</si>
  <si>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</si>
  <si>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</si>
  <si>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</si>
  <si>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</si>
  <si>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</si>
  <si>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</si>
  <si>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</si>
  <si>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</si>
  <si>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</si>
  <si>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</si>
  <si>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</si>
  <si>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</si>
  <si>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</si>
  <si>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</si>
  <si>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</si>
  <si>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</si>
  <si>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</si>
  <si>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</si>
  <si>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</si>
  <si>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</si>
  <si>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</si>
  <si>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</si>
  <si>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</si>
  <si>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</si>
  <si>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</si>
  <si>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</si>
  <si>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</si>
  <si>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</si>
  <si>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</si>
  <si>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</si>
  <si>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</si>
  <si>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</si>
  <si>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</si>
  <si>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</si>
  <si>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</si>
  <si>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</si>
  <si>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</si>
  <si>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</si>
  <si>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</si>
  <si>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</si>
  <si>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</si>
  <si>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</si>
  <si>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</si>
  <si>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</si>
  <si>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</si>
  <si>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</si>
  <si>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</si>
  <si>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</si>
  <si>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</si>
  <si>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</si>
  <si>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</si>
  <si>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</si>
  <si>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</si>
  <si>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</si>
  <si>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</si>
  <si>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</si>
  <si>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</si>
  <si>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</si>
  <si>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</si>
  <si>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</si>
  <si>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</si>
  <si>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</si>
  <si>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</si>
  <si>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</si>
  <si>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</si>
  <si>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</si>
  <si>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</si>
  <si>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</si>
  <si>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</si>
  <si>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</si>
  <si>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</si>
  <si>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</si>
  <si>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</si>
  <si>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</si>
  <si>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</si>
  <si>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</si>
  <si>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</si>
  <si>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</si>
  <si>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</si>
  <si>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</si>
  <si>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</si>
  <si>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</si>
  <si>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</si>
  <si>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</si>
  <si>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</si>
  <si>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</si>
  <si>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</si>
  <si>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</si>
  <si>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</si>
  <si>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</si>
  <si>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</si>
  <si>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</si>
  <si>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</si>
  <si>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</si>
  <si>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</si>
  <si>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</si>
  <si>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</si>
  <si>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</si>
  <si>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</si>
  <si>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</si>
  <si>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</si>
  <si>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</si>
  <si>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</si>
  <si>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</si>
  <si>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</si>
  <si>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</si>
  <si>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</si>
  <si>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</si>
  <si>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</si>
  <si>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</si>
  <si>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</si>
  <si>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</si>
  <si>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</si>
  <si>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</si>
  <si>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</si>
  <si>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</si>
  <si>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</si>
  <si>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</si>
  <si>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</si>
  <si>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</si>
  <si>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</si>
  <si>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</si>
  <si>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</si>
  <si>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</si>
  <si>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</si>
  <si>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</si>
  <si>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</si>
  <si>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</si>
  <si>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</si>
  <si>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</si>
  <si>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</si>
  <si>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</si>
  <si>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</si>
  <si>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</si>
  <si>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</si>
  <si>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</si>
  <si>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</si>
  <si>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</si>
  <si>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</si>
  <si>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</si>
  <si>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</si>
  <si>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</si>
  <si>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</si>
  <si>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</si>
  <si>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</si>
  <si>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</si>
  <si>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</si>
  <si>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</si>
  <si>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</si>
  <si>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</si>
  <si>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</si>
  <si>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</si>
  <si>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</si>
  <si>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</si>
  <si>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</si>
  <si>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</si>
  <si>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</si>
  <si>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</si>
  <si>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</si>
  <si>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</si>
  <si>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</si>
  <si>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</si>
  <si>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</si>
  <si>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</si>
  <si>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</si>
  <si>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</si>
  <si>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</si>
  <si>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</si>
  <si>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</si>
  <si>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</si>
  <si>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</si>
  <si>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</si>
  <si>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</si>
  <si>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</si>
  <si>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</si>
  <si>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</si>
  <si>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</si>
  <si>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</si>
  <si>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</si>
  <si>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</si>
  <si>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</si>
  <si>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</si>
  <si>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</si>
  <si>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</si>
  <si>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</si>
  <si>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</si>
  <si>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</si>
  <si>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</si>
  <si>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</si>
  <si>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</si>
  <si>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</si>
  <si>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</si>
  <si>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</si>
  <si>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</si>
  <si>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</si>
  <si>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</si>
  <si>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</si>
  <si>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</si>
  <si>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</si>
  <si>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</si>
  <si>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Սուրբ Աստվածամայր ԲԿ</t>
  </si>
  <si>
    <t>դրամաշնորհ</t>
  </si>
  <si>
    <t>Գույքի ցանկ</t>
  </si>
  <si>
    <t>Տպիչ 3-ը մեկում</t>
  </si>
  <si>
    <t>Համակարգիչ</t>
  </si>
  <si>
    <t>Սառնարան</t>
  </si>
  <si>
    <t>Մանկական աթոռ</t>
  </si>
  <si>
    <t>Մարզական գույք</t>
  </si>
  <si>
    <t>Ջեռուցման համակարգի նորոգում</t>
  </si>
  <si>
    <t xml:space="preserve">«Երևանի հ․130 մսուր-մանկապարտեզ» ՀՈԱԿ-ի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</si>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</sst>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1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vertical="center" wrapText="1"/>
      <protection locked="0"/>
    </xf>
    <xf numFmtId="167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0" xfId="2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center" vertical="center"/>
      <protection locked="0"/>
    </xf>
    <xf numFmtId="0" fontId="66" fillId="0" borderId="0" xfId="0" applyFont="1" applyProtection="1"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66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6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6" fillId="0" borderId="10" xfId="45" applyFont="1" applyBorder="1" applyAlignment="1">
      <alignment vertical="center" wrapText="1"/>
    </xf>
    <xf numFmtId="166" fontId="66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6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horizontal="left" vertical="center"/>
      <protection locked="0"/>
    </xf>
    <xf numFmtId="0" fontId="66" fillId="0" borderId="0" xfId="45" applyFont="1" applyAlignment="1" applyProtection="1">
      <alignment horizontal="center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3" fontId="68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gAgAFAATQAAAAAAAAAAAAAAAAAAAAAAAAAAAAAAAAAAAAAAAAAAAAAAAAAAAAAAAAAAAAAAAAAAAAAAAAAAAAAAAAAAAAAAAAAAAAAAAAAAAAAAAAAAAAAAAAAAAAAAAADpBwUAAgAUABMAL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2MDJaMCMGCSqGSIb3DQEJBDEWBBTuZV5A+AtBOFfiA0LDEX73DyaFuTArBgsqhkiG9w0BCRACDDEcMBowGDAWBBRE5xMFRVajmd/v2Zzf5CvSbEm8HjANBgkqhkiG9w0BAQEFAASCAQCzC45Dz0d1ryDiXIEqSQGs9JQXr5AHtV+mD3lFgwvXcqXveuSClu1JHnLIZZaKXWGwP1X+ETO82BOEYCaGLn81F4TJULvQy4nIi3QY8sbrU3t4+YmsXBxtonAgV5/9PhsqnJYycj5L5msDjKeOJcAHH/xMRMTNwg3ns2LAzeeETscOxbxdDk1wkxSlbWvjvMzjjTC0ECnmQxKkz0uSwWFRyeKsf2XzKABA5hMPsfXYE8QMzLxad3S1sQLTXLBH+ZQvhuzC7tkI1JuQ2P5Cmh0iZSA7lbJo0l3EqxwqovSJwnm49eu2x8MKJvOf6TJsrObcn8/9No8GD64XsdmM3Tn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gAgAFAATQAAAAAAAAAAAAAAAAAAAAAAAAAAAAAAAAAAAAAAAAAAAAAAAAAAAAAAAAAAAAAAAAAAAAAAAAAAAAAAAAAAAAAAAAAAAAAAAAAAAAAAAAAAAAAAAAAAAAAAAADpBwUAAgAUABMAL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2MDBaMCMGCSqGSIb3DQEJBDEWBBQ6nbGtq9HaDH4ZAZmJlc8MD/utCjArBgsqhkiG9w0BCRACDDEcMBowGDAWBBRE5xMFRVajmd/v2Zzf5CvSbEm8HjANBgkqhkiG9w0BAQEFAASCAQCeAqTGkTcKIlggC10Twb0bCfPeZ3aacrSzNEjuqtZfDfLqJ09RIfmj2U7MetC4RwEg/QK7V3My6Uy3CYrCAhQqrxYm26ZrZmkHnJjNybuT8wSVrshPXiNBgAXIVFFlATAvJET5P6xN06JT8Uq5LnrhOsypmYhcJS88pFnICAxmG7ZcUNEvIO27oqUcSlqLvkNcmxzw+KkJpPvtxOcgZh8a254ekPs+7n0AuCPxCJIJT6r24dI9fJEV8aCGyl1Y9LTLlmTVfSvbqnHVAKyuEuPbT8xu6l/JSc9L+kTQWYehuSqAWNleft6nBaHSjSqHpJmBo05b06ImmLEy8/WaMHg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6E27C03-87AE-9979-99A7-D78F0D00DE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8DAFFBF-476F-6CE6-2D10-76E0BBA2A6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5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7"/>
      <c r="D1" s="187" t="s">
        <v>188</v>
      </c>
      <c r="E1" s="14">
        <v>247</v>
      </c>
      <c r="F1" s="187"/>
    </row>
    <row r="2" spans="1:10">
      <c r="C2" s="187"/>
      <c r="D2" s="426" t="s">
        <v>40</v>
      </c>
      <c r="E2" s="426"/>
      <c r="F2" s="187"/>
    </row>
    <row r="3" spans="1:10">
      <c r="C3" s="187"/>
      <c r="D3" s="427" t="s">
        <v>215</v>
      </c>
      <c r="E3" s="427"/>
      <c r="F3" s="187"/>
    </row>
    <row r="4" spans="1:10" s="14" customFormat="1" ht="24.75" customHeight="1">
      <c r="B4" s="196"/>
      <c r="C4" s="196"/>
      <c r="D4" s="426" t="s">
        <v>274</v>
      </c>
      <c r="E4" s="426"/>
    </row>
    <row r="5" spans="1:10" s="14" customFormat="1" ht="20.25" customHeight="1">
      <c r="B5" s="196"/>
      <c r="C5" s="426" t="s">
        <v>216</v>
      </c>
      <c r="D5" s="426"/>
      <c r="E5" s="426"/>
    </row>
    <row r="6" spans="1:10" ht="20.25">
      <c r="A6" s="429" t="s">
        <v>41</v>
      </c>
      <c r="B6" s="429"/>
      <c r="C6" s="429"/>
      <c r="D6" s="429"/>
      <c r="E6" s="429"/>
      <c r="F6" s="15"/>
    </row>
    <row r="7" spans="1:10" ht="20.45" customHeight="1">
      <c r="A7" s="430" t="s">
        <v>296</v>
      </c>
      <c r="B7" s="430"/>
      <c r="C7" s="430"/>
      <c r="D7" s="430"/>
      <c r="E7" s="430"/>
      <c r="F7" s="22" t="s">
        <v>204</v>
      </c>
    </row>
    <row r="8" spans="1:10" ht="18.75" customHeight="1">
      <c r="A8" s="431" t="s">
        <v>275</v>
      </c>
      <c r="B8" s="431"/>
      <c r="C8" s="431"/>
      <c r="D8" s="431"/>
      <c r="E8" s="431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70389.600000000006</v>
      </c>
      <c r="E11" s="189"/>
      <c r="F11" s="293"/>
    </row>
    <row r="12" spans="1:10">
      <c r="A12" s="39">
        <f>+A11+1</f>
        <v>2</v>
      </c>
      <c r="B12" s="7" t="s">
        <v>225</v>
      </c>
      <c r="C12" s="7"/>
      <c r="D12" s="310">
        <f>SUM(D13:D14)</f>
        <v>96</v>
      </c>
      <c r="E12" s="185"/>
    </row>
    <row r="13" spans="1:10" s="330" customFormat="1">
      <c r="A13" s="326">
        <f>+A12+0.1</f>
        <v>2.1</v>
      </c>
      <c r="B13" s="327" t="s">
        <v>226</v>
      </c>
      <c r="C13" s="327"/>
      <c r="D13" s="328">
        <v>96</v>
      </c>
      <c r="E13" s="329"/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9">
        <f>+A12+1</f>
        <v>3</v>
      </c>
      <c r="B15" s="7" t="s">
        <v>228</v>
      </c>
      <c r="C15" s="7"/>
      <c r="D15" s="310">
        <f>SUM(D16:D17)</f>
        <v>8710.2999999999993</v>
      </c>
      <c r="E15" s="185"/>
      <c r="F15" s="209"/>
    </row>
    <row r="16" spans="1:10" s="330" customFormat="1">
      <c r="A16" s="326">
        <f>+A15+0.1</f>
        <v>3.1</v>
      </c>
      <c r="B16" s="327" t="s">
        <v>229</v>
      </c>
      <c r="C16" s="327"/>
      <c r="D16" s="328">
        <v>3358.4</v>
      </c>
      <c r="E16" s="329"/>
    </row>
    <row r="17" spans="1:6" s="330" customFormat="1">
      <c r="A17" s="326">
        <f>+A16+0.1</f>
        <v>3.2</v>
      </c>
      <c r="B17" s="327" t="s">
        <v>230</v>
      </c>
      <c r="C17" s="327"/>
      <c r="D17" s="328">
        <v>5351.9</v>
      </c>
      <c r="E17" s="329"/>
    </row>
    <row r="18" spans="1:6">
      <c r="A18" s="39">
        <f>+A15+1</f>
        <v>4</v>
      </c>
      <c r="B18" s="7" t="s">
        <v>231</v>
      </c>
      <c r="C18" s="7"/>
      <c r="D18" s="310">
        <f>+'Komunal '!N20</f>
        <v>4.3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780</v>
      </c>
      <c r="E19" s="189"/>
    </row>
    <row r="20" spans="1:6">
      <c r="A20" s="39">
        <f t="shared" ref="A20:A23" si="0">+A19+1</f>
        <v>6</v>
      </c>
      <c r="B20" s="7" t="s">
        <v>61</v>
      </c>
      <c r="C20" s="192"/>
      <c r="D20" s="310">
        <f>+'Komunal '!M28</f>
        <v>70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7</v>
      </c>
      <c r="B24" s="7" t="s">
        <v>121</v>
      </c>
      <c r="C24" s="192"/>
      <c r="D24" s="310">
        <f>SUM(D25:D26)</f>
        <v>1260.5999999999999</v>
      </c>
      <c r="E24" s="189"/>
    </row>
    <row r="25" spans="1:6" s="330" customFormat="1">
      <c r="A25" s="326">
        <f>+A24+0.1</f>
        <v>7.1</v>
      </c>
      <c r="B25" s="327" t="s">
        <v>71</v>
      </c>
      <c r="C25" s="327"/>
      <c r="D25" s="331">
        <f>+D68</f>
        <v>1260.5999999999999</v>
      </c>
      <c r="E25" s="329"/>
    </row>
    <row r="26" spans="1:6" s="330" customFormat="1" hidden="1">
      <c r="A26" s="326">
        <f>+A25+0.1</f>
        <v>7.1999999999999993</v>
      </c>
      <c r="B26" s="327" t="s">
        <v>72</v>
      </c>
      <c r="C26" s="327"/>
      <c r="D26" s="328"/>
      <c r="E26" s="329"/>
      <c r="F26" s="330" t="s">
        <v>195</v>
      </c>
    </row>
    <row r="27" spans="1:6">
      <c r="A27" s="39">
        <f>+A24+1</f>
        <v>8</v>
      </c>
      <c r="B27" s="7" t="s">
        <v>10</v>
      </c>
      <c r="C27" s="192"/>
      <c r="D27" s="185">
        <v>47.5</v>
      </c>
      <c r="E27" s="189"/>
    </row>
    <row r="28" spans="1:6" hidden="1">
      <c r="A28" s="39">
        <f>+A27+1</f>
        <v>9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3"/>
      <c r="D29" s="311">
        <f>SUM(D11:D12,D15,D18:D24,D27:D28)</f>
        <v>81358.300000000017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55839.3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450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hosqer'!F86</f>
        <v>14321.68</v>
      </c>
      <c r="E35" s="189"/>
      <c r="G35" s="194">
        <v>148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17902.099999999999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2175.9</v>
      </c>
      <c r="E36" s="189"/>
      <c r="F36" s="189">
        <f>+D36-'Komunal '!F27</f>
        <v>0</v>
      </c>
      <c r="L36" s="5">
        <f>+L35*0.8</f>
        <v>14321.68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1753.1000000000001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156.5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79.599999999999994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40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121.5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3.9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60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246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735</v>
      </c>
      <c r="E46" s="189"/>
      <c r="F46" s="193">
        <v>5</v>
      </c>
      <c r="G46" s="193" t="s">
        <v>186</v>
      </c>
      <c r="H46" s="193">
        <v>147</v>
      </c>
      <c r="I46" s="193" t="s">
        <v>187</v>
      </c>
      <c r="J46" s="193">
        <f>+F46*H46</f>
        <v>735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24</v>
      </c>
      <c r="C47" s="192"/>
      <c r="D47" s="310">
        <f>+J47</f>
        <v>139.5</v>
      </c>
      <c r="E47" s="189"/>
      <c r="F47" s="193">
        <f>+$F$46</f>
        <v>5</v>
      </c>
      <c r="G47" s="193" t="s">
        <v>186</v>
      </c>
      <c r="H47" s="275">
        <v>27.9</v>
      </c>
      <c r="I47" s="193" t="s">
        <v>187</v>
      </c>
      <c r="J47" s="193">
        <f>+F47*H47</f>
        <v>139.5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600</v>
      </c>
      <c r="E48" s="189"/>
      <c r="F48" s="432">
        <f t="shared" ref="F48:F50" si="3">+$F$46</f>
        <v>5</v>
      </c>
      <c r="G48" s="432" t="s">
        <v>186</v>
      </c>
      <c r="H48" s="438" t="s">
        <v>247</v>
      </c>
      <c r="I48" s="432" t="s">
        <v>187</v>
      </c>
      <c r="J48" s="432">
        <f>1*80+2*110+2*250</f>
        <v>800</v>
      </c>
      <c r="K48" s="435" t="s">
        <v>248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100</v>
      </c>
      <c r="E49" s="189"/>
      <c r="F49" s="433"/>
      <c r="G49" s="433"/>
      <c r="H49" s="439"/>
      <c r="I49" s="433"/>
      <c r="J49" s="433"/>
      <c r="K49" s="435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2"/>
      <c r="D50" s="185">
        <v>100</v>
      </c>
      <c r="E50" s="189"/>
      <c r="F50" s="434">
        <f t="shared" si="3"/>
        <v>5</v>
      </c>
      <c r="G50" s="434" t="s">
        <v>186</v>
      </c>
      <c r="H50" s="436">
        <v>38.700000000000003</v>
      </c>
      <c r="I50" s="434" t="s">
        <v>187</v>
      </c>
      <c r="J50" s="434">
        <f>+F50*H50</f>
        <v>193.5</v>
      </c>
      <c r="K50" s="437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2"/>
      <c r="D51" s="185">
        <v>200</v>
      </c>
      <c r="E51" s="189"/>
      <c r="F51" s="434"/>
      <c r="G51" s="434"/>
      <c r="H51" s="436"/>
      <c r="I51" s="434"/>
      <c r="J51" s="434"/>
      <c r="K51" s="437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67.8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>
        <v>0</v>
      </c>
      <c r="E54" s="189"/>
    </row>
    <row r="55" spans="1:14">
      <c r="A55" s="39">
        <v>17</v>
      </c>
      <c r="B55" s="7" t="s">
        <v>52</v>
      </c>
      <c r="C55" s="192"/>
      <c r="D55" s="310">
        <f>+D20</f>
        <v>70</v>
      </c>
      <c r="E55" s="189"/>
    </row>
    <row r="56" spans="1:14">
      <c r="A56" s="39">
        <f t="shared" si="2"/>
        <v>18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19</v>
      </c>
      <c r="B57" s="7" t="s">
        <v>74</v>
      </c>
      <c r="C57" s="192"/>
      <c r="D57" s="185">
        <v>200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112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3</v>
      </c>
      <c r="E59" s="189"/>
    </row>
    <row r="60" spans="1:14" hidden="1">
      <c r="A60" s="39">
        <f t="shared" si="2"/>
        <v>22</v>
      </c>
      <c r="B60" s="7" t="s">
        <v>120</v>
      </c>
      <c r="C60" s="192"/>
      <c r="D60" s="185"/>
      <c r="E60" s="189"/>
    </row>
    <row r="61" spans="1:14" hidden="1">
      <c r="A61" s="39">
        <f t="shared" si="2"/>
        <v>23</v>
      </c>
      <c r="B61" s="7" t="s">
        <v>46</v>
      </c>
      <c r="C61" s="192"/>
      <c r="D61" s="185"/>
      <c r="E61" s="189"/>
    </row>
    <row r="62" spans="1:14">
      <c r="A62" s="39">
        <v>22</v>
      </c>
      <c r="B62" s="7" t="s">
        <v>62</v>
      </c>
      <c r="C62" s="192"/>
      <c r="D62" s="185">
        <v>96</v>
      </c>
      <c r="E62" s="189"/>
    </row>
    <row r="63" spans="1:14" hidden="1">
      <c r="A63" s="39">
        <f t="shared" si="2"/>
        <v>23</v>
      </c>
      <c r="B63" s="7" t="s">
        <v>265</v>
      </c>
      <c r="C63" s="192"/>
      <c r="D63" s="185"/>
      <c r="E63" s="189"/>
    </row>
    <row r="64" spans="1:14">
      <c r="A64" s="39">
        <v>23</v>
      </c>
      <c r="B64" s="7" t="s">
        <v>297</v>
      </c>
      <c r="C64" s="192"/>
      <c r="D64" s="185">
        <v>300</v>
      </c>
      <c r="E64" s="189"/>
    </row>
    <row r="65" spans="1:7">
      <c r="A65" s="39">
        <f t="shared" si="2"/>
        <v>24</v>
      </c>
      <c r="B65" s="7" t="s">
        <v>221</v>
      </c>
      <c r="C65" s="192"/>
      <c r="D65" s="185">
        <v>50</v>
      </c>
      <c r="E65" s="189"/>
      <c r="F65" s="195" t="s">
        <v>244</v>
      </c>
    </row>
    <row r="66" spans="1:7">
      <c r="A66" s="39">
        <f t="shared" si="2"/>
        <v>25</v>
      </c>
      <c r="B66" s="7" t="s">
        <v>219</v>
      </c>
      <c r="C66" s="192"/>
      <c r="D66" s="185">
        <v>100</v>
      </c>
      <c r="E66" s="189"/>
      <c r="F66" s="22"/>
    </row>
    <row r="67" spans="1:7">
      <c r="A67" s="39">
        <f t="shared" si="2"/>
        <v>26</v>
      </c>
      <c r="B67" s="7" t="s">
        <v>27</v>
      </c>
      <c r="C67" s="192"/>
      <c r="D67" s="185">
        <v>1260.5999999999999</v>
      </c>
      <c r="E67" s="189"/>
    </row>
    <row r="68" spans="1:7" s="330" customFormat="1">
      <c r="A68" s="326">
        <f>+A67+0.1</f>
        <v>26.1</v>
      </c>
      <c r="B68" s="327" t="s">
        <v>76</v>
      </c>
      <c r="C68" s="327"/>
      <c r="D68" s="328">
        <v>1260.5999999999999</v>
      </c>
      <c r="E68" s="329"/>
    </row>
    <row r="69" spans="1:7">
      <c r="A69" s="39">
        <f>+A67+1</f>
        <v>27</v>
      </c>
      <c r="B69" s="7" t="s">
        <v>77</v>
      </c>
      <c r="C69" s="192"/>
      <c r="D69" s="185">
        <v>50</v>
      </c>
      <c r="E69" s="189"/>
    </row>
    <row r="70" spans="1:7">
      <c r="A70" s="39">
        <f>+A69+1</f>
        <v>28</v>
      </c>
      <c r="B70" s="7" t="s">
        <v>66</v>
      </c>
      <c r="C70" s="192"/>
      <c r="D70" s="185">
        <v>2061.8000000000002</v>
      </c>
      <c r="E70" s="189"/>
    </row>
    <row r="71" spans="1:7">
      <c r="A71" s="14"/>
      <c r="B71" s="61" t="s">
        <v>30</v>
      </c>
      <c r="C71" s="303"/>
      <c r="D71" s="311">
        <f>SUM(D32,D35:D41,D45:D67,D69:D70)</f>
        <v>81358.280000000028</v>
      </c>
      <c r="E71" s="307"/>
      <c r="F71" s="428">
        <f>+D29-D71</f>
        <v>1.9999999989522621E-2</v>
      </c>
      <c r="G71" s="428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/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68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248</v>
      </c>
      <c r="H1" s="33"/>
      <c r="I1" s="14"/>
      <c r="J1" s="14"/>
      <c r="K1" s="424" t="s">
        <v>198</v>
      </c>
      <c r="L1" s="424" t="s">
        <v>199</v>
      </c>
      <c r="M1" s="424" t="s">
        <v>200</v>
      </c>
    </row>
    <row r="2" spans="1:13" s="24" customFormat="1" ht="17.25">
      <c r="A2" s="197"/>
      <c r="B2" s="200"/>
      <c r="C2" s="199"/>
      <c r="D2" s="199"/>
      <c r="E2" s="440" t="s">
        <v>40</v>
      </c>
      <c r="F2" s="440"/>
      <c r="G2" s="440"/>
      <c r="H2" s="33"/>
      <c r="I2" s="14"/>
      <c r="J2" s="14"/>
    </row>
    <row r="3" spans="1:13" s="24" customFormat="1" ht="17.25">
      <c r="A3" s="197"/>
      <c r="B3" s="200"/>
      <c r="C3" s="199"/>
      <c r="D3" s="199"/>
      <c r="E3" s="440" t="s">
        <v>215</v>
      </c>
      <c r="F3" s="440"/>
      <c r="G3" s="440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41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0" t="str">
        <f>+'Ekamut-caxs'!A7</f>
        <v xml:space="preserve">«Երևանի հ․130 մսուր-մանկապարտեզ» ՀՈԱԿ-ի </v>
      </c>
      <c r="B7" s="430"/>
      <c r="C7" s="430"/>
      <c r="D7" s="430"/>
      <c r="E7" s="430"/>
      <c r="F7" s="430"/>
      <c r="G7" s="430"/>
      <c r="H7" s="34"/>
      <c r="I7" s="3"/>
      <c r="J7" s="3"/>
    </row>
    <row r="8" spans="1:13" s="5" customFormat="1" ht="18.75" customHeight="1">
      <c r="A8" s="431" t="s">
        <v>276</v>
      </c>
      <c r="B8" s="431"/>
      <c r="C8" s="431"/>
      <c r="D8" s="431"/>
      <c r="E8" s="431"/>
      <c r="F8" s="431"/>
      <c r="G8" s="431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+F12-F71</f>
        <v>6008.399999999956</v>
      </c>
      <c r="I11" s="185">
        <f>+H11-J12</f>
        <v>-372.30000000004384</v>
      </c>
      <c r="J11" s="425" t="s">
        <v>286</v>
      </c>
      <c r="K11" s="424"/>
      <c r="L11" s="424"/>
      <c r="M11" s="424"/>
    </row>
    <row r="12" spans="1:13" s="24" customFormat="1" ht="35.25" thickBot="1">
      <c r="A12" s="339" t="s">
        <v>7</v>
      </c>
      <c r="B12" s="340" t="s">
        <v>32</v>
      </c>
      <c r="C12" s="352">
        <f>+F12</f>
        <v>6725.9999999999563</v>
      </c>
      <c r="D12" s="352">
        <f>+F12</f>
        <v>6725.9999999999563</v>
      </c>
      <c r="E12" s="352">
        <f>+F12</f>
        <v>6725.9999999999563</v>
      </c>
      <c r="F12" s="353">
        <f>+'Dramakani hamematakan'!D6</f>
        <v>6725.9999999999563</v>
      </c>
      <c r="G12" s="341"/>
      <c r="H12" s="444" t="s">
        <v>285</v>
      </c>
      <c r="I12" s="444"/>
      <c r="J12" s="111">
        <v>6380.7</v>
      </c>
      <c r="K12" s="423" t="str">
        <f>IF((D12-C12)&lt;0, ("սխալ"),"")</f>
        <v/>
      </c>
      <c r="L12" s="423" t="str">
        <f t="shared" ref="L12" si="0">IF((E12-D12)&lt;0, ("սխալ"),"")</f>
        <v/>
      </c>
      <c r="M12" s="423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17332.400000000001</v>
      </c>
      <c r="D13" s="353">
        <f t="shared" si="2"/>
        <v>36741.000000000007</v>
      </c>
      <c r="E13" s="353">
        <f t="shared" si="2"/>
        <v>58311.299999999996</v>
      </c>
      <c r="F13" s="353">
        <f>SUM(F14:F15,F18,F22:F29)</f>
        <v>81343.400000000009</v>
      </c>
      <c r="G13" s="342"/>
      <c r="H13" s="33"/>
      <c r="I13" s="14"/>
      <c r="J13" s="14"/>
      <c r="K13" s="423" t="str">
        <f>IF((D13-C13)&lt;0, ("սխալ"),"")</f>
        <v/>
      </c>
      <c r="L13" s="423" t="str">
        <f t="shared" ref="L13:M13" si="3">IF((E13-D13)&lt;0, ("սխալ"),"")</f>
        <v/>
      </c>
      <c r="M13" s="423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14289.6</v>
      </c>
      <c r="D14" s="147">
        <v>29475.300000000003</v>
      </c>
      <c r="E14" s="147">
        <v>48072.7</v>
      </c>
      <c r="F14" s="354">
        <f>+'Ekamut-caxs'!D11</f>
        <v>70389.600000000006</v>
      </c>
      <c r="G14" s="188"/>
      <c r="H14" s="33"/>
      <c r="I14" s="14"/>
      <c r="J14" s="14"/>
      <c r="K14" s="423" t="str">
        <f t="shared" ref="K14:K77" si="4">IF((D14-C14)&lt;0, ("սխալ"),"")</f>
        <v/>
      </c>
      <c r="L14" s="423" t="str">
        <f t="shared" ref="L14:L77" si="5">IF((E14-D14)&lt;0, ("սխալ"),"")</f>
        <v/>
      </c>
      <c r="M14" s="423" t="str">
        <f t="shared" ref="M14:M77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96</v>
      </c>
      <c r="G15" s="188"/>
      <c r="H15" s="33"/>
      <c r="I15" s="14"/>
      <c r="J15" s="14"/>
      <c r="K15" s="423" t="str">
        <f t="shared" si="4"/>
        <v/>
      </c>
      <c r="L15" s="423" t="str">
        <f t="shared" si="5"/>
        <v/>
      </c>
      <c r="M15" s="423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96</v>
      </c>
      <c r="G16" s="322"/>
      <c r="H16" s="323"/>
      <c r="I16" s="324"/>
      <c r="J16" s="324"/>
      <c r="K16" s="423" t="str">
        <f t="shared" si="4"/>
        <v/>
      </c>
      <c r="L16" s="423" t="str">
        <f t="shared" si="5"/>
        <v/>
      </c>
      <c r="M16" s="423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3" t="str">
        <f t="shared" si="4"/>
        <v/>
      </c>
      <c r="L17" s="423" t="str">
        <f t="shared" si="5"/>
        <v/>
      </c>
      <c r="M17" s="423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2765.9</v>
      </c>
      <c r="D18" s="354">
        <f t="shared" ref="D18:E18" si="8">SUM(D19:D21)</f>
        <v>6781.9</v>
      </c>
      <c r="E18" s="354">
        <f t="shared" si="8"/>
        <v>9547.9</v>
      </c>
      <c r="F18" s="354">
        <f t="shared" ref="F18" si="9">SUM(F19:F21)</f>
        <v>9960.2999999999993</v>
      </c>
      <c r="G18" s="188"/>
      <c r="H18" s="33"/>
      <c r="I18" s="14"/>
      <c r="J18" s="14"/>
      <c r="K18" s="423" t="str">
        <f t="shared" si="4"/>
        <v/>
      </c>
      <c r="L18" s="423" t="str">
        <f t="shared" si="5"/>
        <v/>
      </c>
      <c r="M18" s="423" t="str">
        <f t="shared" si="6"/>
        <v/>
      </c>
    </row>
    <row r="19" spans="1:13" s="325" customFormat="1" ht="27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>
        <v>1066.4000000000001</v>
      </c>
      <c r="D19" s="355">
        <v>2132.9</v>
      </c>
      <c r="E19" s="355">
        <v>3199.4</v>
      </c>
      <c r="F19" s="358">
        <f>+'Ekamut-caxs'!D16</f>
        <v>3358.4</v>
      </c>
      <c r="G19" s="322"/>
      <c r="H19" s="323"/>
      <c r="I19" s="324"/>
      <c r="J19" s="324"/>
      <c r="K19" s="423" t="str">
        <f t="shared" si="4"/>
        <v/>
      </c>
      <c r="L19" s="423" t="str">
        <f t="shared" si="5"/>
        <v/>
      </c>
      <c r="M19" s="423" t="str">
        <f t="shared" si="6"/>
        <v/>
      </c>
    </row>
    <row r="20" spans="1:13" s="325" customFormat="1" ht="15">
      <c r="A20" s="360">
        <f>+A19+0.1</f>
        <v>3.2</v>
      </c>
      <c r="B20" s="357" t="str">
        <f>+'Ekamut-caxs'!B17</f>
        <v>զինծառայողների երեխաների գծով</v>
      </c>
      <c r="C20" s="320">
        <v>1699.5</v>
      </c>
      <c r="D20" s="355">
        <v>3399</v>
      </c>
      <c r="E20" s="355">
        <v>5098.5</v>
      </c>
      <c r="F20" s="358">
        <f>+'Ekamut-caxs'!D17</f>
        <v>5351.9</v>
      </c>
      <c r="G20" s="322"/>
      <c r="H20" s="323"/>
      <c r="I20" s="324"/>
      <c r="J20" s="324"/>
      <c r="K20" s="423" t="str">
        <f t="shared" si="4"/>
        <v/>
      </c>
      <c r="L20" s="423" t="str">
        <f t="shared" si="5"/>
        <v/>
      </c>
      <c r="M20" s="423" t="str">
        <f t="shared" si="6"/>
        <v/>
      </c>
    </row>
    <row r="21" spans="1:13" s="325" customFormat="1" ht="15">
      <c r="A21" s="360">
        <f>+A20+0.1</f>
        <v>3.3000000000000003</v>
      </c>
      <c r="B21" s="319" t="s">
        <v>266</v>
      </c>
      <c r="C21" s="355"/>
      <c r="D21" s="355">
        <f>+F21</f>
        <v>1250</v>
      </c>
      <c r="E21" s="355">
        <f>+F21</f>
        <v>1250</v>
      </c>
      <c r="F21" s="358">
        <f t="shared" ref="F21" si="10">+F74</f>
        <v>1250</v>
      </c>
      <c r="G21" s="322"/>
      <c r="H21" s="323"/>
      <c r="I21" s="324"/>
      <c r="J21" s="324"/>
      <c r="K21" s="423" t="str">
        <f t="shared" si="4"/>
        <v/>
      </c>
      <c r="L21" s="423" t="str">
        <f t="shared" si="5"/>
        <v/>
      </c>
      <c r="M21" s="423" t="str">
        <f t="shared" si="6"/>
        <v/>
      </c>
    </row>
    <row r="22" spans="1:13" s="24" customFormat="1" ht="17.25">
      <c r="A22" s="359">
        <f>+A18+1</f>
        <v>4</v>
      </c>
      <c r="B22" s="356" t="str">
        <f>+'Ekamut-caxs'!B19</f>
        <v xml:space="preserve">Վճարովի ծառայություններից </v>
      </c>
      <c r="C22" s="147">
        <v>195</v>
      </c>
      <c r="D22" s="147">
        <v>390</v>
      </c>
      <c r="E22" s="147">
        <v>585</v>
      </c>
      <c r="F22" s="354">
        <f>+'Ekamut-caxs'!D19</f>
        <v>780</v>
      </c>
      <c r="G22" s="188"/>
      <c r="H22" s="33"/>
      <c r="I22" s="14"/>
      <c r="J22" s="14"/>
      <c r="K22" s="423" t="str">
        <f t="shared" si="4"/>
        <v/>
      </c>
      <c r="L22" s="423" t="str">
        <f t="shared" si="5"/>
        <v/>
      </c>
      <c r="M22" s="423" t="str">
        <f t="shared" si="6"/>
        <v/>
      </c>
    </row>
    <row r="23" spans="1:13" s="24" customFormat="1" ht="17.25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7">
        <v>70</v>
      </c>
      <c r="D23" s="147">
        <v>70</v>
      </c>
      <c r="E23" s="147">
        <v>70</v>
      </c>
      <c r="F23" s="354">
        <f>+'Ekamut-caxs'!D20</f>
        <v>70</v>
      </c>
      <c r="G23" s="188"/>
      <c r="H23" s="33"/>
      <c r="I23" s="14"/>
      <c r="J23" s="14"/>
      <c r="K23" s="423" t="str">
        <f t="shared" si="4"/>
        <v/>
      </c>
      <c r="L23" s="423" t="str">
        <f t="shared" si="5"/>
        <v/>
      </c>
      <c r="M23" s="423" t="str">
        <f t="shared" si="6"/>
        <v/>
      </c>
    </row>
    <row r="24" spans="1:13" s="24" customFormat="1" ht="34.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3" t="str">
        <f t="shared" si="4"/>
        <v/>
      </c>
      <c r="L24" s="423" t="str">
        <f t="shared" si="5"/>
        <v/>
      </c>
      <c r="M24" s="423" t="str">
        <f t="shared" si="6"/>
        <v/>
      </c>
    </row>
    <row r="25" spans="1:13" s="24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3" t="str">
        <f t="shared" si="4"/>
        <v/>
      </c>
      <c r="L25" s="423" t="str">
        <f t="shared" si="5"/>
        <v/>
      </c>
      <c r="M25" s="423" t="str">
        <f t="shared" si="6"/>
        <v/>
      </c>
    </row>
    <row r="26" spans="1:13" s="24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3" t="str">
        <f t="shared" si="4"/>
        <v/>
      </c>
      <c r="L26" s="423" t="str">
        <f t="shared" si="5"/>
        <v/>
      </c>
      <c r="M26" s="423" t="str">
        <f t="shared" si="6"/>
        <v/>
      </c>
    </row>
    <row r="27" spans="1:13" s="24" customFormat="1" ht="17.25" hidden="1">
      <c r="A27" s="359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3" t="str">
        <f t="shared" si="4"/>
        <v/>
      </c>
      <c r="L27" s="423" t="str">
        <f t="shared" si="5"/>
        <v/>
      </c>
      <c r="M27" s="423" t="str">
        <f t="shared" si="6"/>
        <v/>
      </c>
    </row>
    <row r="28" spans="1:13" s="24" customFormat="1" ht="17.25">
      <c r="A28" s="359">
        <v>6</v>
      </c>
      <c r="B28" s="191" t="str">
        <f>+'Ekamut-caxs'!B27</f>
        <v>Բանկի տոկոսից</v>
      </c>
      <c r="C28" s="147">
        <v>11.9</v>
      </c>
      <c r="D28" s="147">
        <v>23.8</v>
      </c>
      <c r="E28" s="147">
        <v>35.700000000000003</v>
      </c>
      <c r="F28" s="108">
        <f>+'Ekamut-caxs'!D27</f>
        <v>47.5</v>
      </c>
      <c r="G28" s="188"/>
      <c r="H28" s="36"/>
      <c r="I28" s="29"/>
      <c r="J28" s="29"/>
      <c r="K28" s="423" t="str">
        <f t="shared" si="4"/>
        <v/>
      </c>
      <c r="L28" s="423" t="str">
        <f t="shared" si="5"/>
        <v/>
      </c>
      <c r="M28" s="423" t="str">
        <f t="shared" si="6"/>
        <v/>
      </c>
    </row>
    <row r="29" spans="1:13" s="24" customFormat="1" ht="17.25" hidden="1">
      <c r="A29" s="359">
        <f t="shared" si="11"/>
        <v>7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245</v>
      </c>
      <c r="I29" s="29"/>
      <c r="J29" s="29"/>
      <c r="K29" s="423" t="str">
        <f t="shared" si="4"/>
        <v/>
      </c>
      <c r="L29" s="423" t="str">
        <f t="shared" si="5"/>
        <v/>
      </c>
      <c r="M29" s="423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C31+C73+C85</f>
        <v>21340.125</v>
      </c>
      <c r="D30" s="353">
        <f>D31+D73+D85</f>
        <v>43045.672500000008</v>
      </c>
      <c r="E30" s="353">
        <f>E31+E73+E85</f>
        <v>60667.435000000005</v>
      </c>
      <c r="F30" s="353">
        <f>F31+F73+F85</f>
        <v>79999.080000000031</v>
      </c>
      <c r="G30" s="342"/>
      <c r="H30" s="113"/>
      <c r="I30" s="14"/>
      <c r="J30" s="14"/>
      <c r="K30" s="423" t="str">
        <f t="shared" si="4"/>
        <v/>
      </c>
      <c r="L30" s="423" t="str">
        <f t="shared" si="5"/>
        <v/>
      </c>
      <c r="M30" s="423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21340.125</v>
      </c>
      <c r="D31" s="353">
        <f>SUM(D32,D35:D41,D45:D67,D71:D72)</f>
        <v>41795.672500000008</v>
      </c>
      <c r="E31" s="353">
        <f>SUM(E32,E35:E41,E45:E67,E71:E72)</f>
        <v>59417.435000000005</v>
      </c>
      <c r="F31" s="353">
        <f>SUM(F32,F35:F41,F45:F67,F71:F72)</f>
        <v>78749.080000000031</v>
      </c>
      <c r="G31" s="342"/>
      <c r="H31" s="33"/>
      <c r="I31" s="14"/>
      <c r="J31" s="14"/>
      <c r="K31" s="423" t="str">
        <f t="shared" si="4"/>
        <v/>
      </c>
      <c r="L31" s="423" t="str">
        <f t="shared" si="5"/>
        <v/>
      </c>
      <c r="M31" s="423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գծով, որից՝</v>
      </c>
      <c r="C32" s="361">
        <f>+F32/12*3</f>
        <v>13959.825000000001</v>
      </c>
      <c r="D32" s="361">
        <f>+F32/12*6.3</f>
        <v>29315.632500000003</v>
      </c>
      <c r="E32" s="361">
        <f>+F32/12*9</f>
        <v>41879.475000000006</v>
      </c>
      <c r="F32" s="354">
        <f>+'Ekamut-caxs'!D32</f>
        <v>55839.3</v>
      </c>
      <c r="G32" s="188"/>
      <c r="H32" s="36"/>
      <c r="I32" s="29"/>
      <c r="J32" s="29"/>
      <c r="K32" s="423" t="str">
        <f t="shared" si="4"/>
        <v/>
      </c>
      <c r="L32" s="423" t="str">
        <f t="shared" si="5"/>
        <v/>
      </c>
      <c r="M32" s="423" t="str">
        <f t="shared" si="6"/>
        <v/>
      </c>
    </row>
    <row r="33" spans="1:13" s="325" customFormat="1" ht="15">
      <c r="A33" s="360">
        <f>+A32+0.1</f>
        <v>1.1000000000000001</v>
      </c>
      <c r="B33" s="357" t="str">
        <f>+'Ekamut-caxs'!B33</f>
        <v>վճարովի ծառայության գծով</v>
      </c>
      <c r="C33" s="320">
        <v>112.5</v>
      </c>
      <c r="D33" s="320">
        <v>225</v>
      </c>
      <c r="E33" s="320">
        <v>337.5</v>
      </c>
      <c r="F33" s="358">
        <f>+'Ekamut-caxs'!D33</f>
        <v>450</v>
      </c>
      <c r="G33" s="322"/>
      <c r="H33" s="323"/>
      <c r="I33" s="324"/>
      <c r="J33" s="324"/>
      <c r="K33" s="423" t="str">
        <f t="shared" si="4"/>
        <v/>
      </c>
      <c r="L33" s="423" t="str">
        <f t="shared" si="5"/>
        <v/>
      </c>
      <c r="M33" s="423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23" t="str">
        <f t="shared" si="4"/>
        <v/>
      </c>
      <c r="L34" s="423" t="str">
        <f t="shared" si="5"/>
        <v/>
      </c>
      <c r="M34" s="423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7">
        <v>3729.5</v>
      </c>
      <c r="D35" s="361">
        <f>+F35/12*6</f>
        <v>7160.84</v>
      </c>
      <c r="E35" s="361">
        <f>+F35/12*9</f>
        <v>10741.26</v>
      </c>
      <c r="F35" s="354">
        <f>+'Ekamut-caxs'!D35</f>
        <v>14321.68</v>
      </c>
      <c r="G35" s="188"/>
      <c r="H35" s="36"/>
      <c r="I35" s="29"/>
      <c r="J35" s="29"/>
      <c r="K35" s="423" t="str">
        <f t="shared" si="4"/>
        <v/>
      </c>
      <c r="L35" s="423" t="str">
        <f t="shared" si="5"/>
        <v/>
      </c>
      <c r="M35" s="423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v>1173</v>
      </c>
      <c r="D36" s="147">
        <v>1273</v>
      </c>
      <c r="E36" s="147">
        <v>1577.4</v>
      </c>
      <c r="F36" s="354">
        <f>+'Ekamut-caxs'!D36</f>
        <v>2175.9</v>
      </c>
      <c r="G36" s="188"/>
      <c r="H36" s="36">
        <f>+F36-'Komunal '!F27</f>
        <v>0</v>
      </c>
      <c r="I36" s="29"/>
      <c r="J36" s="29"/>
      <c r="K36" s="423" t="str">
        <f t="shared" si="4"/>
        <v/>
      </c>
      <c r="L36" s="423" t="str">
        <f t="shared" si="5"/>
        <v/>
      </c>
      <c r="M36" s="423" t="str">
        <f t="shared" si="6"/>
        <v/>
      </c>
    </row>
    <row r="37" spans="1:13" s="24" customFormat="1" ht="17.25">
      <c r="A37" s="359">
        <f t="shared" ref="A37:A41" si="12">+A36+1</f>
        <v>4</v>
      </c>
      <c r="B37" s="356" t="str">
        <f>+'Ekamut-caxs'!B37</f>
        <v>Էլեկտրաէներգիայի գծով</v>
      </c>
      <c r="C37" s="147">
        <v>686.6</v>
      </c>
      <c r="D37" s="147">
        <v>984.5</v>
      </c>
      <c r="E37" s="147">
        <v>1315</v>
      </c>
      <c r="F37" s="354">
        <f>+'Ekamut-caxs'!D37</f>
        <v>1753.1000000000001</v>
      </c>
      <c r="G37" s="188"/>
      <c r="H37" s="36">
        <f>+F37-'Komunal '!J27</f>
        <v>0</v>
      </c>
      <c r="I37" s="29"/>
      <c r="J37" s="29"/>
      <c r="K37" s="423" t="str">
        <f t="shared" si="4"/>
        <v/>
      </c>
      <c r="L37" s="423" t="str">
        <f t="shared" si="5"/>
        <v/>
      </c>
      <c r="M37" s="423" t="str">
        <f t="shared" si="6"/>
        <v/>
      </c>
    </row>
    <row r="38" spans="1:13" s="24" customFormat="1" ht="17.25">
      <c r="A38" s="359">
        <f t="shared" si="12"/>
        <v>5</v>
      </c>
      <c r="B38" s="356" t="str">
        <f>+'Ekamut-caxs'!B38</f>
        <v>Ջրմուղ-կոյուղու գծով</v>
      </c>
      <c r="C38" s="147">
        <v>38</v>
      </c>
      <c r="D38" s="147">
        <v>76</v>
      </c>
      <c r="E38" s="147">
        <v>114</v>
      </c>
      <c r="F38" s="354">
        <f>+'Komunal '!M27</f>
        <v>152.10000000000002</v>
      </c>
      <c r="G38" s="188"/>
      <c r="H38" s="36">
        <f>+F38-'Komunal '!M27</f>
        <v>0</v>
      </c>
      <c r="I38" s="29"/>
      <c r="J38" s="29"/>
      <c r="K38" s="423" t="str">
        <f t="shared" si="4"/>
        <v/>
      </c>
      <c r="L38" s="423" t="str">
        <f t="shared" si="5"/>
        <v/>
      </c>
      <c r="M38" s="423" t="str">
        <f t="shared" si="6"/>
        <v/>
      </c>
    </row>
    <row r="39" spans="1:13" s="24" customFormat="1" ht="17.25">
      <c r="A39" s="359">
        <f t="shared" si="12"/>
        <v>6</v>
      </c>
      <c r="B39" s="356" t="str">
        <f>+'Ekamut-caxs'!B39</f>
        <v>Աղբահանության գծով</v>
      </c>
      <c r="C39" s="147">
        <v>19.899999999999999</v>
      </c>
      <c r="D39" s="147">
        <v>39.799999999999997</v>
      </c>
      <c r="E39" s="147">
        <v>59.7</v>
      </c>
      <c r="F39" s="354">
        <f>+'Ekamut-caxs'!D39</f>
        <v>79.599999999999994</v>
      </c>
      <c r="G39" s="188"/>
      <c r="H39" s="36"/>
      <c r="I39" s="29"/>
      <c r="J39" s="29"/>
      <c r="K39" s="423" t="str">
        <f t="shared" si="4"/>
        <v/>
      </c>
      <c r="L39" s="423" t="str">
        <f t="shared" si="5"/>
        <v/>
      </c>
      <c r="M39" s="423" t="str">
        <f t="shared" si="6"/>
        <v/>
      </c>
    </row>
    <row r="40" spans="1:13" s="24" customFormat="1" ht="17.25">
      <c r="A40" s="359">
        <f t="shared" si="12"/>
        <v>7</v>
      </c>
      <c r="B40" s="356" t="str">
        <f>+'Ekamut-caxs'!B40</f>
        <v>Ախտաբանության գծով</v>
      </c>
      <c r="C40" s="147">
        <v>10</v>
      </c>
      <c r="D40" s="147">
        <v>20</v>
      </c>
      <c r="E40" s="147">
        <v>30</v>
      </c>
      <c r="F40" s="354">
        <f>+'Ekamut-caxs'!D40</f>
        <v>40</v>
      </c>
      <c r="G40" s="188"/>
      <c r="H40" s="36"/>
      <c r="I40" s="29"/>
      <c r="J40" s="29"/>
      <c r="K40" s="423" t="str">
        <f t="shared" si="4"/>
        <v/>
      </c>
      <c r="L40" s="423" t="str">
        <f t="shared" si="5"/>
        <v/>
      </c>
      <c r="M40" s="423" t="str">
        <f t="shared" si="6"/>
        <v/>
      </c>
    </row>
    <row r="41" spans="1:13" s="24" customFormat="1" ht="17.25">
      <c r="A41" s="359">
        <f t="shared" si="12"/>
        <v>8</v>
      </c>
      <c r="B41" s="356" t="str">
        <f>+'Ekamut-caxs'!B41</f>
        <v>Կապի գծով, այդ թվում`</v>
      </c>
      <c r="C41" s="361">
        <f t="shared" ref="C41:D41" si="13">SUM(C42:C44)</f>
        <v>30.4</v>
      </c>
      <c r="D41" s="361">
        <f t="shared" si="13"/>
        <v>60.8</v>
      </c>
      <c r="E41" s="361">
        <f>SUM(E42:E44)</f>
        <v>91.2</v>
      </c>
      <c r="F41" s="354">
        <f>SUM(F42:F44)</f>
        <v>121.5</v>
      </c>
      <c r="G41" s="188"/>
      <c r="H41" s="36"/>
      <c r="I41" s="29"/>
      <c r="J41" s="29"/>
      <c r="K41" s="423" t="str">
        <f t="shared" si="4"/>
        <v/>
      </c>
      <c r="L41" s="423" t="str">
        <f t="shared" si="5"/>
        <v/>
      </c>
      <c r="M41" s="423" t="str">
        <f t="shared" si="6"/>
        <v/>
      </c>
    </row>
    <row r="42" spans="1:13" s="325" customFormat="1" ht="15">
      <c r="A42" s="360">
        <f>+A41+0.1</f>
        <v>8.1</v>
      </c>
      <c r="B42" s="357" t="str">
        <f>+'Ekamut-caxs'!B42</f>
        <v>բաժանորդային վճար</v>
      </c>
      <c r="C42" s="320">
        <v>14.4</v>
      </c>
      <c r="D42" s="320">
        <v>28.8</v>
      </c>
      <c r="E42" s="320">
        <v>43.2</v>
      </c>
      <c r="F42" s="358">
        <f>+'Ekamut-caxs'!D42</f>
        <v>57.6</v>
      </c>
      <c r="G42" s="322"/>
      <c r="H42" s="323"/>
      <c r="I42" s="324"/>
      <c r="J42" s="324"/>
      <c r="K42" s="423" t="str">
        <f t="shared" si="4"/>
        <v/>
      </c>
      <c r="L42" s="423" t="str">
        <f t="shared" si="5"/>
        <v/>
      </c>
      <c r="M42" s="423" t="str">
        <f t="shared" si="6"/>
        <v/>
      </c>
    </row>
    <row r="43" spans="1:13" s="325" customFormat="1" ht="15">
      <c r="A43" s="360">
        <f>+A42+0.1</f>
        <v>8.1999999999999993</v>
      </c>
      <c r="B43" s="357" t="str">
        <f>+'Ekamut-caxs'!B43</f>
        <v>րոպեավճար</v>
      </c>
      <c r="C43" s="320">
        <v>1</v>
      </c>
      <c r="D43" s="320">
        <v>2</v>
      </c>
      <c r="E43" s="320">
        <v>3</v>
      </c>
      <c r="F43" s="358">
        <f>+'Ekamut-caxs'!D43</f>
        <v>3.9</v>
      </c>
      <c r="G43" s="322"/>
      <c r="H43" s="323"/>
      <c r="I43" s="324"/>
      <c r="J43" s="324"/>
      <c r="K43" s="423" t="str">
        <f t="shared" si="4"/>
        <v/>
      </c>
      <c r="L43" s="423" t="str">
        <f t="shared" si="5"/>
        <v/>
      </c>
      <c r="M43" s="423" t="str">
        <f t="shared" si="6"/>
        <v/>
      </c>
    </row>
    <row r="44" spans="1:13" s="325" customFormat="1" ht="15">
      <c r="A44" s="360">
        <f>+A43+0.1</f>
        <v>8.2999999999999989</v>
      </c>
      <c r="B44" s="357" t="str">
        <f>+'Ekamut-caxs'!B44</f>
        <v>ինտերնետ կապ</v>
      </c>
      <c r="C44" s="320">
        <v>15</v>
      </c>
      <c r="D44" s="320">
        <v>30</v>
      </c>
      <c r="E44" s="320">
        <v>45</v>
      </c>
      <c r="F44" s="358">
        <f>+'Ekamut-caxs'!D44</f>
        <v>60</v>
      </c>
      <c r="G44" s="322"/>
      <c r="H44" s="323"/>
      <c r="I44" s="324"/>
      <c r="J44" s="324"/>
      <c r="K44" s="423" t="str">
        <f t="shared" si="4"/>
        <v/>
      </c>
      <c r="L44" s="423" t="str">
        <f t="shared" si="5"/>
        <v/>
      </c>
      <c r="M44" s="423" t="str">
        <f t="shared" si="6"/>
        <v/>
      </c>
    </row>
    <row r="45" spans="1:13" s="24" customFormat="1" ht="17.25" hidden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14">F45/4*1</f>
        <v>0</v>
      </c>
      <c r="D45" s="361">
        <f t="shared" ref="D45" si="15">F45/4*2</f>
        <v>0</v>
      </c>
      <c r="E45" s="361">
        <f t="shared" ref="E45" si="16">F45/4*3</f>
        <v>0</v>
      </c>
      <c r="F45" s="354">
        <f>+'Ekamut-caxs'!D45</f>
        <v>0</v>
      </c>
      <c r="G45" s="188"/>
      <c r="H45" s="36"/>
      <c r="I45" s="29"/>
      <c r="J45" s="29"/>
      <c r="K45" s="423" t="str">
        <f t="shared" si="4"/>
        <v/>
      </c>
      <c r="L45" s="423" t="str">
        <f t="shared" si="5"/>
        <v/>
      </c>
      <c r="M45" s="423" t="str">
        <f t="shared" si="6"/>
        <v/>
      </c>
    </row>
    <row r="46" spans="1:13" s="24" customFormat="1" ht="17.25">
      <c r="A46" s="359">
        <v>9</v>
      </c>
      <c r="B46" s="356" t="str">
        <f>+'Ekamut-caxs'!B46</f>
        <v>Տնտեսական ապրանքների գծով</v>
      </c>
      <c r="C46" s="147">
        <v>184</v>
      </c>
      <c r="D46" s="147">
        <v>368</v>
      </c>
      <c r="E46" s="147">
        <v>552</v>
      </c>
      <c r="F46" s="354">
        <f>+'Ekamut-caxs'!D46</f>
        <v>735</v>
      </c>
      <c r="G46" s="188"/>
      <c r="H46" s="36"/>
      <c r="I46" s="29"/>
      <c r="J46" s="29"/>
      <c r="K46" s="423" t="str">
        <f t="shared" si="4"/>
        <v/>
      </c>
      <c r="L46" s="423" t="str">
        <f t="shared" si="5"/>
        <v/>
      </c>
      <c r="M46" s="423" t="str">
        <f t="shared" si="6"/>
        <v/>
      </c>
    </row>
    <row r="47" spans="1:13" s="24" customFormat="1" ht="17.25">
      <c r="A47" s="359">
        <f t="shared" ref="A47:A67" si="17">+A46+1</f>
        <v>10</v>
      </c>
      <c r="B47" s="356" t="str">
        <f>+'Ekamut-caxs'!B47</f>
        <v>Գրասենյակային ապրանքների գծով</v>
      </c>
      <c r="C47" s="147">
        <v>35</v>
      </c>
      <c r="D47" s="147">
        <v>70</v>
      </c>
      <c r="E47" s="147">
        <v>105</v>
      </c>
      <c r="F47" s="354">
        <f>+'Ekamut-caxs'!D47</f>
        <v>139.5</v>
      </c>
      <c r="G47" s="188"/>
      <c r="H47" s="36"/>
      <c r="I47" s="29"/>
      <c r="J47" s="29"/>
      <c r="K47" s="423" t="str">
        <f t="shared" si="4"/>
        <v/>
      </c>
      <c r="L47" s="423" t="str">
        <f t="shared" si="5"/>
        <v/>
      </c>
      <c r="M47" s="423" t="str">
        <f t="shared" si="6"/>
        <v/>
      </c>
    </row>
    <row r="48" spans="1:13" s="24" customFormat="1" ht="17.25">
      <c r="A48" s="359">
        <f t="shared" si="17"/>
        <v>11</v>
      </c>
      <c r="B48" s="356" t="str">
        <f>+'Ekamut-caxs'!B48</f>
        <v>Փոքրարժեք կամ արագամաշ առարկաների գծով</v>
      </c>
      <c r="C48" s="147">
        <v>200</v>
      </c>
      <c r="D48" s="147">
        <v>400</v>
      </c>
      <c r="E48" s="147">
        <v>600</v>
      </c>
      <c r="F48" s="354">
        <f>+'Ekamut-caxs'!D48</f>
        <v>600</v>
      </c>
      <c r="G48" s="188"/>
      <c r="H48" s="36"/>
      <c r="I48" s="29"/>
      <c r="J48" s="29"/>
      <c r="K48" s="423" t="str">
        <f t="shared" si="4"/>
        <v/>
      </c>
      <c r="L48" s="423" t="str">
        <f t="shared" si="5"/>
        <v/>
      </c>
      <c r="M48" s="423" t="str">
        <f t="shared" si="6"/>
        <v/>
      </c>
    </row>
    <row r="49" spans="1:13" s="24" customFormat="1" ht="17.25">
      <c r="A49" s="359">
        <f t="shared" si="17"/>
        <v>12</v>
      </c>
      <c r="B49" s="356" t="str">
        <f>+'Ekamut-caxs'!B49</f>
        <v>Ուսումնական նյութերի գծով</v>
      </c>
      <c r="C49" s="147">
        <v>50</v>
      </c>
      <c r="D49" s="147">
        <v>70</v>
      </c>
      <c r="E49" s="147">
        <v>100</v>
      </c>
      <c r="F49" s="354">
        <f>+'Ekamut-caxs'!D49</f>
        <v>100</v>
      </c>
      <c r="G49" s="188"/>
      <c r="H49" s="36"/>
      <c r="I49" s="29"/>
      <c r="J49" s="29"/>
      <c r="K49" s="423" t="str">
        <f t="shared" si="4"/>
        <v/>
      </c>
      <c r="L49" s="423" t="str">
        <f t="shared" si="5"/>
        <v/>
      </c>
      <c r="M49" s="423" t="str">
        <f t="shared" si="6"/>
        <v/>
      </c>
    </row>
    <row r="50" spans="1:13" s="24" customFormat="1" ht="17.25">
      <c r="A50" s="359">
        <f t="shared" si="17"/>
        <v>13</v>
      </c>
      <c r="B50" s="356" t="str">
        <f>+'Ekamut-caxs'!B50</f>
        <v>Դեղորայքի գծով</v>
      </c>
      <c r="C50" s="147">
        <v>25</v>
      </c>
      <c r="D50" s="147">
        <v>50</v>
      </c>
      <c r="E50" s="147">
        <v>75</v>
      </c>
      <c r="F50" s="354">
        <f>+'Ekamut-caxs'!D50</f>
        <v>100</v>
      </c>
      <c r="G50" s="188"/>
      <c r="H50" s="36"/>
      <c r="I50" s="29"/>
      <c r="J50" s="29"/>
      <c r="K50" s="423" t="str">
        <f t="shared" si="4"/>
        <v/>
      </c>
      <c r="L50" s="423" t="str">
        <f t="shared" si="5"/>
        <v/>
      </c>
      <c r="M50" s="423" t="str">
        <f t="shared" si="6"/>
        <v/>
      </c>
    </row>
    <row r="51" spans="1:13" s="24" customFormat="1" ht="17.25">
      <c r="A51" s="359">
        <f t="shared" si="17"/>
        <v>14</v>
      </c>
      <c r="B51" s="356" t="str">
        <f>+'Ekamut-caxs'!B51</f>
        <v>Բուժ.ծառայության գծով</v>
      </c>
      <c r="C51" s="147">
        <v>50</v>
      </c>
      <c r="D51" s="147">
        <v>100</v>
      </c>
      <c r="E51" s="147">
        <v>150</v>
      </c>
      <c r="F51" s="354">
        <f>+'Ekamut-caxs'!D51</f>
        <v>200</v>
      </c>
      <c r="G51" s="188"/>
      <c r="H51" s="36"/>
      <c r="I51" s="29"/>
      <c r="J51" s="29"/>
      <c r="K51" s="423" t="str">
        <f t="shared" si="4"/>
        <v/>
      </c>
      <c r="L51" s="423" t="str">
        <f t="shared" si="5"/>
        <v/>
      </c>
      <c r="M51" s="423" t="str">
        <f t="shared" si="6"/>
        <v/>
      </c>
    </row>
    <row r="52" spans="1:13" s="24" customFormat="1" ht="17.25">
      <c r="A52" s="359">
        <f t="shared" si="17"/>
        <v>15</v>
      </c>
      <c r="B52" s="356" t="str">
        <f>+'Ekamut-caxs'!B52</f>
        <v>Ընթացիկ վերանորոգման գծով</v>
      </c>
      <c r="C52" s="147">
        <v>250</v>
      </c>
      <c r="D52" s="147">
        <v>500</v>
      </c>
      <c r="E52" s="147">
        <v>500</v>
      </c>
      <c r="F52" s="354">
        <f>+'Ekamut-caxs'!D52</f>
        <v>500</v>
      </c>
      <c r="G52" s="188"/>
      <c r="H52" s="36"/>
      <c r="I52" s="29"/>
      <c r="J52" s="29"/>
      <c r="K52" s="423" t="str">
        <f t="shared" si="4"/>
        <v/>
      </c>
      <c r="L52" s="423" t="str">
        <f t="shared" si="5"/>
        <v/>
      </c>
      <c r="M52" s="423" t="str">
        <f t="shared" si="6"/>
        <v/>
      </c>
    </row>
    <row r="53" spans="1:13" s="24" customFormat="1" ht="17.25">
      <c r="A53" s="359">
        <f t="shared" si="17"/>
        <v>16</v>
      </c>
      <c r="B53" s="356" t="str">
        <f>+'Ekamut-caxs'!B53</f>
        <v>Ջեռուցման համակարգի սպասարկման գծով</v>
      </c>
      <c r="C53" s="147">
        <v>17</v>
      </c>
      <c r="D53" s="147">
        <v>33.9</v>
      </c>
      <c r="E53" s="147">
        <v>50.9</v>
      </c>
      <c r="F53" s="354">
        <f>+'Ekamut-caxs'!D53</f>
        <v>67.8</v>
      </c>
      <c r="G53" s="188"/>
      <c r="H53" s="36"/>
      <c r="I53" s="29"/>
      <c r="J53" s="29"/>
      <c r="K53" s="423" t="str">
        <f t="shared" si="4"/>
        <v/>
      </c>
      <c r="L53" s="423" t="str">
        <f t="shared" si="5"/>
        <v/>
      </c>
      <c r="M53" s="423" t="str">
        <f t="shared" si="6"/>
        <v/>
      </c>
    </row>
    <row r="54" spans="1:13" s="24" customFormat="1" ht="17.25" hidden="1">
      <c r="A54" s="359">
        <f t="shared" si="17"/>
        <v>17</v>
      </c>
      <c r="B54" s="356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3" t="str">
        <f t="shared" si="4"/>
        <v/>
      </c>
      <c r="L54" s="423" t="str">
        <f t="shared" si="5"/>
        <v/>
      </c>
      <c r="M54" s="423" t="str">
        <f t="shared" si="6"/>
        <v/>
      </c>
    </row>
    <row r="55" spans="1:13" s="24" customFormat="1" ht="17.25">
      <c r="A55" s="359">
        <f>+A53+1</f>
        <v>17</v>
      </c>
      <c r="B55" s="356" t="str">
        <f>+'Ekamut-caxs'!B55</f>
        <v>Սպասարկման և կոմունալ համավճարների գծով</v>
      </c>
      <c r="C55" s="147">
        <v>70</v>
      </c>
      <c r="D55" s="147">
        <v>70</v>
      </c>
      <c r="E55" s="147">
        <v>70</v>
      </c>
      <c r="F55" s="354">
        <f>+'Ekamut-caxs'!D55</f>
        <v>70</v>
      </c>
      <c r="G55" s="188"/>
      <c r="H55" s="36"/>
      <c r="I55" s="29"/>
      <c r="J55" s="29"/>
      <c r="K55" s="423" t="str">
        <f t="shared" si="4"/>
        <v/>
      </c>
      <c r="L55" s="423" t="str">
        <f t="shared" si="5"/>
        <v/>
      </c>
      <c r="M55" s="423" t="str">
        <f t="shared" si="6"/>
        <v/>
      </c>
    </row>
    <row r="56" spans="1:13" s="24" customFormat="1" ht="17.25">
      <c r="A56" s="359">
        <f t="shared" si="17"/>
        <v>18</v>
      </c>
      <c r="B56" s="356" t="str">
        <f>+'Ekamut-caxs'!B56</f>
        <v>Գնումների համակարգողի ծառայության գծով</v>
      </c>
      <c r="C56" s="147">
        <v>31.3</v>
      </c>
      <c r="D56" s="147">
        <v>62.6</v>
      </c>
      <c r="E56" s="147">
        <v>93.9</v>
      </c>
      <c r="F56" s="354">
        <f>+'Ekamut-caxs'!D56</f>
        <v>125</v>
      </c>
      <c r="G56" s="188"/>
      <c r="H56" s="36"/>
      <c r="I56" s="29"/>
      <c r="J56" s="29"/>
      <c r="K56" s="423" t="str">
        <f t="shared" si="4"/>
        <v/>
      </c>
      <c r="L56" s="423" t="str">
        <f t="shared" si="5"/>
        <v/>
      </c>
      <c r="M56" s="423" t="str">
        <f t="shared" si="6"/>
        <v/>
      </c>
    </row>
    <row r="57" spans="1:13" s="24" customFormat="1" ht="34.5">
      <c r="A57" s="359">
        <f t="shared" si="17"/>
        <v>19</v>
      </c>
      <c r="B57" s="356" t="str">
        <f>+'Ekamut-caxs'!B57</f>
        <v>Համակարգիչների տեխնիկական սպասարկման գծով</v>
      </c>
      <c r="C57" s="147">
        <v>50</v>
      </c>
      <c r="D57" s="147">
        <v>100</v>
      </c>
      <c r="E57" s="147">
        <v>150</v>
      </c>
      <c r="F57" s="354">
        <f>+'Ekamut-caxs'!D57</f>
        <v>200</v>
      </c>
      <c r="G57" s="188"/>
      <c r="H57" s="36"/>
      <c r="I57" s="29"/>
      <c r="J57" s="29"/>
      <c r="K57" s="423" t="str">
        <f t="shared" si="4"/>
        <v/>
      </c>
      <c r="L57" s="423" t="str">
        <f t="shared" si="5"/>
        <v/>
      </c>
      <c r="M57" s="423" t="str">
        <f t="shared" si="6"/>
        <v/>
      </c>
    </row>
    <row r="58" spans="1:13" s="24" customFormat="1" ht="34.5">
      <c r="A58" s="359">
        <f t="shared" si="17"/>
        <v>20</v>
      </c>
      <c r="B58" s="356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f>+F58</f>
        <v>112</v>
      </c>
      <c r="F58" s="354">
        <f>+'Ekamut-caxs'!D58</f>
        <v>112</v>
      </c>
      <c r="G58" s="188"/>
      <c r="H58" s="36"/>
      <c r="I58" s="29"/>
      <c r="J58" s="29"/>
      <c r="K58" s="423" t="str">
        <f t="shared" si="4"/>
        <v/>
      </c>
      <c r="L58" s="423" t="str">
        <f t="shared" si="5"/>
        <v/>
      </c>
      <c r="M58" s="423" t="str">
        <f t="shared" si="6"/>
        <v/>
      </c>
    </row>
    <row r="59" spans="1:13" s="24" customFormat="1" ht="17.25">
      <c r="A59" s="359">
        <f t="shared" si="17"/>
        <v>21</v>
      </c>
      <c r="B59" s="356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23" t="str">
        <f t="shared" si="4"/>
        <v/>
      </c>
      <c r="L59" s="423" t="str">
        <f t="shared" si="5"/>
        <v/>
      </c>
      <c r="M59" s="423" t="str">
        <f t="shared" si="6"/>
        <v/>
      </c>
    </row>
    <row r="60" spans="1:13" s="24" customFormat="1" ht="17.25" hidden="1">
      <c r="A60" s="359">
        <f t="shared" si="17"/>
        <v>22</v>
      </c>
      <c r="B60" s="356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3" t="str">
        <f t="shared" si="4"/>
        <v/>
      </c>
      <c r="L60" s="423" t="str">
        <f t="shared" si="5"/>
        <v/>
      </c>
      <c r="M60" s="423" t="str">
        <f t="shared" si="6"/>
        <v/>
      </c>
    </row>
    <row r="61" spans="1:13" s="24" customFormat="1" ht="17.25" hidden="1">
      <c r="A61" s="359">
        <f t="shared" si="17"/>
        <v>23</v>
      </c>
      <c r="B61" s="356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3" t="str">
        <f t="shared" si="4"/>
        <v/>
      </c>
      <c r="L61" s="423" t="str">
        <f t="shared" si="5"/>
        <v/>
      </c>
      <c r="M61" s="423" t="str">
        <f t="shared" si="6"/>
        <v/>
      </c>
    </row>
    <row r="62" spans="1:13" s="24" customFormat="1" ht="17.25">
      <c r="A62" s="359">
        <f>+A59+1</f>
        <v>22</v>
      </c>
      <c r="B62" s="356" t="str">
        <f>+'Ekamut-caxs'!B62</f>
        <v>Վերապատրաստման գծով</v>
      </c>
      <c r="C62" s="147">
        <v>0</v>
      </c>
      <c r="D62" s="147">
        <v>0</v>
      </c>
      <c r="E62" s="147">
        <v>0</v>
      </c>
      <c r="F62" s="354">
        <f>+'Ekamut-caxs'!D62</f>
        <v>96</v>
      </c>
      <c r="G62" s="188"/>
      <c r="H62" s="36"/>
      <c r="I62" s="29"/>
      <c r="J62" s="29"/>
      <c r="K62" s="423" t="str">
        <f t="shared" si="4"/>
        <v/>
      </c>
      <c r="L62" s="423" t="str">
        <f t="shared" si="5"/>
        <v/>
      </c>
      <c r="M62" s="423" t="str">
        <f t="shared" si="6"/>
        <v/>
      </c>
    </row>
    <row r="63" spans="1:13" s="24" customFormat="1" ht="17.25" hidden="1">
      <c r="A63" s="359">
        <f t="shared" si="17"/>
        <v>23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23" t="str">
        <f t="shared" si="4"/>
        <v/>
      </c>
      <c r="L63" s="423" t="str">
        <f t="shared" si="5"/>
        <v/>
      </c>
      <c r="M63" s="423" t="str">
        <f t="shared" si="6"/>
        <v/>
      </c>
    </row>
    <row r="64" spans="1:13" s="24" customFormat="1" ht="17.25">
      <c r="A64" s="359">
        <f>+A62+1</f>
        <v>23</v>
      </c>
      <c r="B64" s="191" t="str">
        <f>+'Ekamut-caxs'!B64</f>
        <v>Ծառերի էտման գծով</v>
      </c>
      <c r="C64" s="147"/>
      <c r="D64" s="147">
        <f>+F64</f>
        <v>300</v>
      </c>
      <c r="E64" s="147">
        <f>+F64</f>
        <v>300</v>
      </c>
      <c r="F64" s="108">
        <f>+'Ekamut-caxs'!D64</f>
        <v>300</v>
      </c>
      <c r="G64" s="188"/>
      <c r="H64" s="36"/>
      <c r="I64" s="29"/>
      <c r="J64" s="29"/>
      <c r="K64" s="423" t="str">
        <f t="shared" si="4"/>
        <v/>
      </c>
      <c r="L64" s="423" t="str">
        <f t="shared" si="5"/>
        <v/>
      </c>
      <c r="M64" s="423" t="str">
        <f t="shared" si="6"/>
        <v/>
      </c>
    </row>
    <row r="65" spans="1:13" s="24" customFormat="1" ht="17.25">
      <c r="A65" s="359">
        <f t="shared" si="17"/>
        <v>24</v>
      </c>
      <c r="B65" s="356" t="str">
        <f>+'Ekamut-caxs'!B65</f>
        <v>Դուրսգրվող գույքի վերագնահատման գծով</v>
      </c>
      <c r="C65" s="147">
        <v>0</v>
      </c>
      <c r="D65" s="147">
        <v>0</v>
      </c>
      <c r="E65" s="147">
        <v>0</v>
      </c>
      <c r="F65" s="354">
        <f>+'Ekamut-caxs'!D65</f>
        <v>50</v>
      </c>
      <c r="G65" s="188"/>
      <c r="H65" s="273" t="s">
        <v>244</v>
      </c>
      <c r="I65" s="29"/>
      <c r="J65" s="29"/>
      <c r="K65" s="423" t="str">
        <f t="shared" si="4"/>
        <v/>
      </c>
      <c r="L65" s="423" t="str">
        <f t="shared" si="5"/>
        <v/>
      </c>
      <c r="M65" s="423" t="str">
        <f t="shared" si="6"/>
        <v/>
      </c>
    </row>
    <row r="66" spans="1:13" s="24" customFormat="1" ht="17.25">
      <c r="A66" s="359">
        <f t="shared" si="17"/>
        <v>25</v>
      </c>
      <c r="B66" s="356" t="str">
        <f>+'Ekamut-caxs'!B66</f>
        <v>Կրակմարիչների լիցքավորում</v>
      </c>
      <c r="C66" s="147">
        <v>0</v>
      </c>
      <c r="D66" s="147">
        <v>0</v>
      </c>
      <c r="E66" s="147">
        <v>0</v>
      </c>
      <c r="F66" s="354">
        <f>+'Ekamut-caxs'!D66</f>
        <v>100</v>
      </c>
      <c r="G66" s="188"/>
      <c r="H66" s="273"/>
      <c r="I66" s="29"/>
      <c r="J66" s="29"/>
      <c r="K66" s="423" t="str">
        <f t="shared" si="4"/>
        <v/>
      </c>
      <c r="L66" s="423" t="str">
        <f t="shared" si="5"/>
        <v/>
      </c>
      <c r="M66" s="423" t="str">
        <f t="shared" si="6"/>
        <v/>
      </c>
    </row>
    <row r="67" spans="1:13" s="24" customFormat="1" ht="18.75" customHeight="1">
      <c r="A67" s="359">
        <f t="shared" si="17"/>
        <v>26</v>
      </c>
      <c r="B67" s="356" t="s">
        <v>35</v>
      </c>
      <c r="C67" s="147">
        <f>SUM(C68:C70)</f>
        <v>10</v>
      </c>
      <c r="D67" s="147">
        <f t="shared" ref="D67:E67" si="18">SUM(D68:D70)</f>
        <v>20</v>
      </c>
      <c r="E67" s="147">
        <f t="shared" si="18"/>
        <v>30</v>
      </c>
      <c r="F67" s="354">
        <f>SUM(F68:F70)</f>
        <v>50</v>
      </c>
      <c r="G67" s="188"/>
      <c r="H67" s="273"/>
      <c r="I67" s="29"/>
      <c r="J67" s="29"/>
      <c r="K67" s="423" t="str">
        <f t="shared" si="4"/>
        <v/>
      </c>
      <c r="L67" s="423" t="str">
        <f t="shared" si="5"/>
        <v/>
      </c>
      <c r="M67" s="423" t="str">
        <f t="shared" si="6"/>
        <v/>
      </c>
    </row>
    <row r="68" spans="1:13" s="325" customFormat="1" ht="15" hidden="1" customHeight="1">
      <c r="A68" s="360">
        <f>+A67+0.1</f>
        <v>26.1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3" t="str">
        <f t="shared" si="4"/>
        <v/>
      </c>
      <c r="L68" s="423" t="str">
        <f t="shared" si="5"/>
        <v/>
      </c>
      <c r="M68" s="423" t="str">
        <f t="shared" si="6"/>
        <v/>
      </c>
    </row>
    <row r="69" spans="1:13" s="325" customFormat="1" ht="15" hidden="1" customHeight="1">
      <c r="A69" s="360">
        <f>+A68+0.1</f>
        <v>26.200000000000003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3" t="str">
        <f t="shared" si="4"/>
        <v/>
      </c>
      <c r="L69" s="423" t="str">
        <f t="shared" si="5"/>
        <v/>
      </c>
      <c r="M69" s="423" t="str">
        <f t="shared" si="6"/>
        <v/>
      </c>
    </row>
    <row r="70" spans="1:13" s="325" customFormat="1" ht="15" customHeight="1">
      <c r="A70" s="360">
        <f>+A67+0.1</f>
        <v>26.1</v>
      </c>
      <c r="B70" s="319" t="s">
        <v>82</v>
      </c>
      <c r="C70" s="320">
        <v>10</v>
      </c>
      <c r="D70" s="320">
        <v>20</v>
      </c>
      <c r="E70" s="320">
        <v>30</v>
      </c>
      <c r="F70" s="358">
        <f>+'Ekamut-caxs'!D69</f>
        <v>50</v>
      </c>
      <c r="G70" s="322"/>
      <c r="H70" s="323"/>
      <c r="I70" s="324"/>
      <c r="J70" s="324"/>
      <c r="K70" s="423" t="str">
        <f t="shared" si="4"/>
        <v/>
      </c>
      <c r="L70" s="423" t="str">
        <f t="shared" si="5"/>
        <v/>
      </c>
      <c r="M70" s="423" t="str">
        <f t="shared" si="6"/>
        <v/>
      </c>
    </row>
    <row r="71" spans="1:13" s="24" customFormat="1" ht="17.25">
      <c r="A71" s="315">
        <f>+A67+1</f>
        <v>27</v>
      </c>
      <c r="B71" s="343" t="s">
        <v>37</v>
      </c>
      <c r="C71" s="362">
        <f>+F71</f>
        <v>717.60000000000036</v>
      </c>
      <c r="D71" s="362">
        <f>+F71</f>
        <v>717.60000000000036</v>
      </c>
      <c r="E71" s="362">
        <f>+F71</f>
        <v>717.60000000000036</v>
      </c>
      <c r="F71" s="354">
        <f>+'Deb. ev kreditor'!D59-'Deb. ev kreditor'!D55</f>
        <v>717.60000000000036</v>
      </c>
      <c r="G71" s="188"/>
      <c r="H71" s="113">
        <f>+F71-'Deb. ev kreditor'!F59</f>
        <v>0</v>
      </c>
      <c r="I71" s="14"/>
      <c r="J71" s="14"/>
      <c r="K71" s="423" t="str">
        <f t="shared" si="4"/>
        <v/>
      </c>
      <c r="L71" s="423" t="str">
        <f t="shared" si="5"/>
        <v/>
      </c>
      <c r="M71" s="423" t="str">
        <f t="shared" si="6"/>
        <v/>
      </c>
    </row>
    <row r="72" spans="1:13" s="24" customFormat="1" ht="17.25" hidden="1">
      <c r="A72" s="363">
        <f>+A71+1</f>
        <v>28</v>
      </c>
      <c r="B72" s="191" t="s">
        <v>83</v>
      </c>
      <c r="C72" s="147"/>
      <c r="D72" s="147"/>
      <c r="E72" s="147"/>
      <c r="F72" s="108"/>
      <c r="G72" s="188"/>
      <c r="H72" s="316" t="s">
        <v>196</v>
      </c>
      <c r="I72" s="61"/>
      <c r="J72" s="61"/>
      <c r="K72" s="423" t="str">
        <f t="shared" si="4"/>
        <v/>
      </c>
      <c r="L72" s="423" t="str">
        <f t="shared" si="5"/>
        <v/>
      </c>
      <c r="M72" s="423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0</v>
      </c>
      <c r="D73" s="353">
        <f>D74+D81</f>
        <v>1250</v>
      </c>
      <c r="E73" s="353">
        <f>E74+E81</f>
        <v>1250</v>
      </c>
      <c r="F73" s="353">
        <f>F74+F81</f>
        <v>1250</v>
      </c>
      <c r="G73" s="342"/>
      <c r="H73" s="61"/>
      <c r="I73" s="61"/>
      <c r="J73" s="61"/>
      <c r="K73" s="423" t="str">
        <f t="shared" si="4"/>
        <v/>
      </c>
      <c r="L73" s="423" t="str">
        <f t="shared" si="5"/>
        <v/>
      </c>
      <c r="M73" s="423" t="str">
        <f t="shared" si="6"/>
        <v/>
      </c>
    </row>
    <row r="74" spans="1:13" s="24" customFormat="1" ht="17.25">
      <c r="A74" s="313">
        <v>1</v>
      </c>
      <c r="B74" s="191" t="s">
        <v>87</v>
      </c>
      <c r="C74" s="361">
        <f>SUM(C75:C80)</f>
        <v>0</v>
      </c>
      <c r="D74" s="361">
        <f>SUM(D75:D80)</f>
        <v>1250</v>
      </c>
      <c r="E74" s="361">
        <f>SUM(E75:E80)</f>
        <v>1250</v>
      </c>
      <c r="F74" s="354">
        <f>SUM(F75:F80)</f>
        <v>1250</v>
      </c>
      <c r="G74" s="188"/>
      <c r="H74" s="36"/>
      <c r="I74" s="29"/>
      <c r="J74" s="29"/>
      <c r="K74" s="423" t="str">
        <f t="shared" si="4"/>
        <v/>
      </c>
      <c r="L74" s="423" t="str">
        <f t="shared" si="5"/>
        <v/>
      </c>
      <c r="M74" s="423" t="str">
        <f t="shared" si="6"/>
        <v/>
      </c>
    </row>
    <row r="75" spans="1:13" s="325" customFormat="1" ht="16.5" customHeight="1">
      <c r="A75" s="360">
        <f t="shared" ref="A75:A80" si="19">+A74+0.1</f>
        <v>1.1000000000000001</v>
      </c>
      <c r="B75" s="319" t="s">
        <v>84</v>
      </c>
      <c r="C75" s="320"/>
      <c r="D75" s="320">
        <f>+F75</f>
        <v>300</v>
      </c>
      <c r="E75" s="320">
        <f>+F75</f>
        <v>300</v>
      </c>
      <c r="F75" s="321">
        <v>300</v>
      </c>
      <c r="G75" s="322"/>
      <c r="H75" s="323"/>
      <c r="I75" s="324"/>
      <c r="J75" s="324"/>
      <c r="K75" s="423" t="str">
        <f t="shared" si="4"/>
        <v/>
      </c>
      <c r="L75" s="423" t="str">
        <f t="shared" si="5"/>
        <v/>
      </c>
      <c r="M75" s="423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85</v>
      </c>
      <c r="C76" s="320"/>
      <c r="D76" s="320"/>
      <c r="E76" s="320"/>
      <c r="F76" s="321"/>
      <c r="G76" s="322"/>
      <c r="H76" s="323"/>
      <c r="I76" s="324"/>
      <c r="J76" s="324"/>
      <c r="K76" s="423" t="str">
        <f t="shared" si="4"/>
        <v/>
      </c>
      <c r="L76" s="423" t="str">
        <f t="shared" si="5"/>
        <v/>
      </c>
      <c r="M76" s="423" t="str">
        <f t="shared" si="6"/>
        <v/>
      </c>
    </row>
    <row r="77" spans="1:13" s="325" customFormat="1" ht="16.5" customHeight="1">
      <c r="A77" s="360">
        <f t="shared" si="19"/>
        <v>1.2000000000000002</v>
      </c>
      <c r="B77" s="319" t="s">
        <v>86</v>
      </c>
      <c r="C77" s="320"/>
      <c r="D77" s="320">
        <f>+F77</f>
        <v>550</v>
      </c>
      <c r="E77" s="320">
        <f>+F77</f>
        <v>550</v>
      </c>
      <c r="F77" s="321">
        <v>550</v>
      </c>
      <c r="G77" s="322"/>
      <c r="H77" s="323"/>
      <c r="I77" s="324"/>
      <c r="J77" s="324"/>
      <c r="K77" s="423" t="str">
        <f t="shared" si="4"/>
        <v/>
      </c>
      <c r="L77" s="423" t="str">
        <f t="shared" si="5"/>
        <v/>
      </c>
      <c r="M77" s="423" t="str">
        <f t="shared" si="6"/>
        <v/>
      </c>
    </row>
    <row r="78" spans="1:13" s="325" customFormat="1" ht="16.5" customHeight="1">
      <c r="A78" s="318">
        <f t="shared" si="19"/>
        <v>1.3000000000000003</v>
      </c>
      <c r="B78" s="319" t="s">
        <v>63</v>
      </c>
      <c r="C78" s="320"/>
      <c r="D78" s="320">
        <f>+F78</f>
        <v>400</v>
      </c>
      <c r="E78" s="320">
        <f>+F78</f>
        <v>400</v>
      </c>
      <c r="F78" s="321">
        <v>400</v>
      </c>
      <c r="G78" s="322"/>
      <c r="H78" s="323"/>
      <c r="I78" s="324"/>
      <c r="J78" s="324"/>
      <c r="K78" s="423" t="str">
        <f t="shared" ref="K78:K88" si="20">IF((D78-C78)&lt;0, ("սխալ"),"")</f>
        <v/>
      </c>
      <c r="L78" s="423" t="str">
        <f t="shared" ref="L78:L88" si="21">IF((E78-D78)&lt;0, ("սխալ"),"")</f>
        <v/>
      </c>
      <c r="M78" s="423" t="str">
        <f t="shared" ref="M78:M88" si="22">IF((F78-E78)&lt;0, ("սխալ"),"")</f>
        <v/>
      </c>
    </row>
    <row r="79" spans="1:13" s="325" customFormat="1" ht="16.5" hidden="1" customHeight="1">
      <c r="A79" s="318">
        <f t="shared" si="19"/>
        <v>1.4000000000000004</v>
      </c>
      <c r="B79" s="319" t="s">
        <v>64</v>
      </c>
      <c r="C79" s="320"/>
      <c r="D79" s="320"/>
      <c r="E79" s="320"/>
      <c r="F79" s="321"/>
      <c r="G79" s="322"/>
      <c r="H79" s="323"/>
      <c r="I79" s="324"/>
      <c r="J79" s="324"/>
      <c r="K79" s="423" t="str">
        <f t="shared" si="20"/>
        <v/>
      </c>
      <c r="L79" s="423" t="str">
        <f t="shared" si="21"/>
        <v/>
      </c>
      <c r="M79" s="423" t="str">
        <f t="shared" si="22"/>
        <v/>
      </c>
    </row>
    <row r="80" spans="1:13" s="24" customFormat="1" ht="17.25" hidden="1">
      <c r="A80" s="359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23" t="str">
        <f t="shared" si="20"/>
        <v/>
      </c>
      <c r="L80" s="423" t="str">
        <f t="shared" si="21"/>
        <v/>
      </c>
      <c r="M80" s="423" t="str">
        <f t="shared" si="22"/>
        <v/>
      </c>
    </row>
    <row r="81" spans="1:13" s="24" customFormat="1" ht="34.5" hidden="1">
      <c r="A81" s="313">
        <v>2</v>
      </c>
      <c r="B81" s="191" t="s">
        <v>88</v>
      </c>
      <c r="C81" s="361">
        <f t="shared" ref="C81:E81" si="23">SUM(C82:C84)</f>
        <v>0</v>
      </c>
      <c r="D81" s="361">
        <f t="shared" si="23"/>
        <v>0</v>
      </c>
      <c r="E81" s="361">
        <f t="shared" si="23"/>
        <v>0</v>
      </c>
      <c r="F81" s="354">
        <f>SUM(F82:F84)</f>
        <v>0</v>
      </c>
      <c r="G81" s="188"/>
      <c r="H81" s="36"/>
      <c r="I81" s="29"/>
      <c r="J81" s="29"/>
      <c r="K81" s="423" t="str">
        <f t="shared" si="20"/>
        <v/>
      </c>
      <c r="L81" s="423" t="str">
        <f t="shared" si="21"/>
        <v/>
      </c>
      <c r="M81" s="423" t="str">
        <f t="shared" si="22"/>
        <v/>
      </c>
    </row>
    <row r="82" spans="1:13" s="325" customFormat="1" ht="16.5" hidden="1" customHeight="1">
      <c r="A82" s="360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23" t="str">
        <f t="shared" si="20"/>
        <v/>
      </c>
      <c r="L82" s="423" t="str">
        <f t="shared" si="21"/>
        <v/>
      </c>
      <c r="M82" s="423" t="str">
        <f t="shared" si="22"/>
        <v/>
      </c>
    </row>
    <row r="83" spans="1:13" s="325" customFormat="1" ht="16.5" hidden="1" customHeight="1">
      <c r="A83" s="360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3" t="str">
        <f t="shared" si="20"/>
        <v/>
      </c>
      <c r="L83" s="423" t="str">
        <f t="shared" si="21"/>
        <v/>
      </c>
      <c r="M83" s="423" t="str">
        <f t="shared" si="22"/>
        <v/>
      </c>
    </row>
    <row r="84" spans="1:13" s="325" customFormat="1" ht="16.5" hidden="1" customHeight="1">
      <c r="A84" s="360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23" t="str">
        <f t="shared" si="20"/>
        <v/>
      </c>
      <c r="L84" s="423" t="str">
        <f t="shared" si="21"/>
        <v/>
      </c>
      <c r="M84" s="423" t="str">
        <f t="shared" si="22"/>
        <v/>
      </c>
    </row>
    <row r="85" spans="1:13" s="25" customFormat="1" ht="34.5" hidden="1">
      <c r="A85" s="13" t="s">
        <v>56</v>
      </c>
      <c r="B85" s="340" t="s">
        <v>143</v>
      </c>
      <c r="C85" s="353">
        <f t="shared" ref="C85:E85" si="24">SUM(C86:C87)</f>
        <v>0</v>
      </c>
      <c r="D85" s="353">
        <f t="shared" si="24"/>
        <v>0</v>
      </c>
      <c r="E85" s="353">
        <f t="shared" si="24"/>
        <v>0</v>
      </c>
      <c r="F85" s="353">
        <f>SUM(F86:F87)</f>
        <v>0</v>
      </c>
      <c r="G85" s="342"/>
      <c r="H85" s="37"/>
      <c r="I85" s="30"/>
      <c r="J85" s="30"/>
      <c r="K85" s="423" t="str">
        <f t="shared" si="20"/>
        <v/>
      </c>
      <c r="L85" s="423" t="str">
        <f t="shared" si="21"/>
        <v/>
      </c>
      <c r="M85" s="423" t="str">
        <f t="shared" si="22"/>
        <v/>
      </c>
    </row>
    <row r="86" spans="1:13" s="25" customFormat="1" ht="17.25" hidden="1">
      <c r="A86" s="315">
        <v>1</v>
      </c>
      <c r="B86" s="144" t="s">
        <v>15</v>
      </c>
      <c r="C86" s="147"/>
      <c r="D86" s="147"/>
      <c r="E86" s="147"/>
      <c r="F86" s="108"/>
      <c r="G86" s="188"/>
      <c r="H86" s="317">
        <f>+H11-F88</f>
        <v>-2061.9199999999782</v>
      </c>
      <c r="I86" s="30"/>
      <c r="J86" s="30"/>
      <c r="K86" s="423" t="str">
        <f t="shared" si="20"/>
        <v/>
      </c>
      <c r="L86" s="423" t="str">
        <f t="shared" si="21"/>
        <v/>
      </c>
      <c r="M86" s="423" t="str">
        <f t="shared" si="22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3" t="str">
        <f t="shared" si="20"/>
        <v/>
      </c>
      <c r="L87" s="423" t="str">
        <f t="shared" si="21"/>
        <v/>
      </c>
      <c r="M87" s="423" t="str">
        <f t="shared" si="22"/>
        <v/>
      </c>
    </row>
    <row r="88" spans="1:13" s="25" customFormat="1" ht="34.5">
      <c r="A88" s="339" t="s">
        <v>38</v>
      </c>
      <c r="B88" s="340" t="s">
        <v>39</v>
      </c>
      <c r="C88" s="353">
        <f>C12+C13-C30</f>
        <v>2718.2749999999578</v>
      </c>
      <c r="D88" s="353">
        <f>D12+D13-D30</f>
        <v>421.32749999995576</v>
      </c>
      <c r="E88" s="353">
        <f>E12+E13-E30</f>
        <v>4369.864999999947</v>
      </c>
      <c r="F88" s="353">
        <f>F12+F13-F30</f>
        <v>8070.3199999999342</v>
      </c>
      <c r="G88" s="342"/>
      <c r="H88" s="445" t="s">
        <v>189</v>
      </c>
      <c r="I88" s="445"/>
      <c r="J88" s="112"/>
      <c r="K88" s="423" t="str">
        <f t="shared" si="20"/>
        <v>սխալ</v>
      </c>
      <c r="L88" s="423" t="str">
        <f t="shared" si="21"/>
        <v/>
      </c>
      <c r="M88" s="423" t="str">
        <f t="shared" si="22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6" t="s">
        <v>2</v>
      </c>
      <c r="C90" s="347"/>
      <c r="D90" s="347"/>
      <c r="E90" s="186">
        <f>+'Ekamut-caxs'!D73</f>
        <v>0</v>
      </c>
      <c r="F90" s="186"/>
      <c r="G90" s="186"/>
      <c r="H90" s="61"/>
      <c r="I90" s="14"/>
      <c r="J90" s="14"/>
      <c r="K90" s="146" t="str">
        <f>IF((H90-E90)&lt;0, (0),"")</f>
        <v/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8"/>
      <c r="H91" s="349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50" t="s">
        <v>6</v>
      </c>
      <c r="C92" s="30"/>
      <c r="D92" s="30"/>
      <c r="E92" s="186">
        <f>+'Ekamut-caxs'!D75</f>
        <v>0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92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210</v>
      </c>
      <c r="C95" s="443"/>
      <c r="D95" s="443"/>
      <c r="E95" s="443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7" zoomScaleSheetLayoutView="100" workbookViewId="0">
      <selection activeCell="D19" sqref="D19:E1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6" t="s">
        <v>53</v>
      </c>
      <c r="B1" s="446"/>
      <c r="C1" s="446"/>
      <c r="D1" s="446"/>
      <c r="E1" s="446"/>
      <c r="F1" s="446"/>
    </row>
    <row r="2" spans="1:9" s="7" customFormat="1" ht="20.25">
      <c r="A2" s="430" t="str">
        <f>+'Ekamut-caxs'!A7</f>
        <v xml:space="preserve">«Երևանի հ․130 մսուր-մանկապարտեզ» ՀՈԱԿ-ի </v>
      </c>
      <c r="B2" s="430"/>
      <c r="C2" s="430"/>
      <c r="D2" s="430"/>
      <c r="E2" s="430"/>
      <c r="F2" s="430"/>
      <c r="G2" s="4"/>
      <c r="H2" s="4"/>
    </row>
    <row r="3" spans="1:9" ht="41.25" customHeight="1">
      <c r="A3" s="449" t="s">
        <v>277</v>
      </c>
      <c r="B3" s="449"/>
      <c r="C3" s="449"/>
      <c r="D3" s="449"/>
      <c r="E3" s="449"/>
      <c r="F3" s="449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31</v>
      </c>
      <c r="C5" s="104" t="s">
        <v>201</v>
      </c>
      <c r="D5" s="104" t="s">
        <v>202</v>
      </c>
      <c r="E5" s="380" t="s">
        <v>50</v>
      </c>
      <c r="F5" s="371" t="s">
        <v>203</v>
      </c>
      <c r="H5" s="165" t="s">
        <v>214</v>
      </c>
    </row>
    <row r="6" spans="1:9" s="7" customFormat="1" ht="17.25">
      <c r="A6" s="152" t="s">
        <v>7</v>
      </c>
      <c r="B6" s="381" t="s">
        <v>137</v>
      </c>
      <c r="C6" s="142">
        <f>SUM(C7:C8,C11,C14:C19,C22:C23)</f>
        <v>72803.300000000017</v>
      </c>
      <c r="D6" s="142">
        <f>SUM(D7:D8,D11,D14:D19,D22:D23)</f>
        <v>81358.300000000017</v>
      </c>
      <c r="E6" s="142">
        <f t="shared" ref="E6:E64" si="0">D6-C6</f>
        <v>8555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61538.6</v>
      </c>
      <c r="D7" s="109">
        <f>+'Ekamut-caxs'!D11</f>
        <v>70389.600000000006</v>
      </c>
      <c r="E7" s="109">
        <f t="shared" si="0"/>
        <v>8851.0000000000073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96</v>
      </c>
      <c r="E8" s="109">
        <f t="shared" si="0"/>
        <v>96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/>
      <c r="D9" s="390">
        <f>+'Ekamut-caxs'!D13</f>
        <v>96</v>
      </c>
      <c r="E9" s="395">
        <f t="shared" si="0"/>
        <v>96</v>
      </c>
      <c r="F9" s="390"/>
    </row>
    <row r="10" spans="1:9" s="396" customFormat="1" ht="17.25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9100.4000000000015</v>
      </c>
      <c r="D11" s="109">
        <f>SUM(D12:D13)</f>
        <v>8710.2999999999993</v>
      </c>
      <c r="E11" s="109">
        <f t="shared" si="0"/>
        <v>-390.10000000000218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>
        <v>3026.3</v>
      </c>
      <c r="D12" s="390">
        <f>+'Ekamut-caxs'!D16</f>
        <v>3358.4</v>
      </c>
      <c r="E12" s="395">
        <f t="shared" si="0"/>
        <v>332.09999999999991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>
        <v>6074.1</v>
      </c>
      <c r="D13" s="390">
        <f>+'Ekamut-caxs'!D17</f>
        <v>5351.9</v>
      </c>
      <c r="E13" s="395">
        <f t="shared" si="0"/>
        <v>-722.20000000000073</v>
      </c>
      <c r="F13" s="390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780</v>
      </c>
      <c r="D14" s="109">
        <f>+'Ekamut-caxs'!D19</f>
        <v>780</v>
      </c>
      <c r="E14" s="109">
        <f t="shared" si="0"/>
        <v>0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>
        <v>71.599999999999994</v>
      </c>
      <c r="D15" s="109">
        <f>+'Ekamut-caxs'!D20</f>
        <v>70</v>
      </c>
      <c r="E15" s="109">
        <f t="shared" si="0"/>
        <v>-1.5999999999999943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1260.5999999999999</v>
      </c>
      <c r="D19" s="110">
        <f>SUM(D20:D21)</f>
        <v>1260.5999999999999</v>
      </c>
      <c r="E19" s="109">
        <f t="shared" si="0"/>
        <v>0</v>
      </c>
      <c r="F19" s="105"/>
    </row>
    <row r="20" spans="1:7" s="396" customFormat="1" ht="17.25">
      <c r="A20" s="393">
        <f>+A19+0.1</f>
        <v>9.1</v>
      </c>
      <c r="B20" s="394" t="str">
        <f>+'Ekamut-caxs'!B25</f>
        <v xml:space="preserve">ոչ ընթացիկ </v>
      </c>
      <c r="C20" s="390">
        <v>1260.5999999999999</v>
      </c>
      <c r="D20" s="390">
        <f>+'Ekamut-caxs'!D25</f>
        <v>1260.5999999999999</v>
      </c>
      <c r="E20" s="395">
        <f t="shared" si="0"/>
        <v>0</v>
      </c>
      <c r="F20" s="390"/>
    </row>
    <row r="21" spans="1:7" s="396" customFormat="1" ht="17.25">
      <c r="A21" s="393">
        <f>+A20+0.1</f>
        <v>9.1999999999999993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47.5</v>
      </c>
      <c r="D22" s="109">
        <f>+'Ekamut-caxs'!D27</f>
        <v>47.5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4.5999999999999996</v>
      </c>
      <c r="D23" s="109">
        <f>+'Ekamut-caxs'!D18</f>
        <v>4.3</v>
      </c>
      <c r="E23" s="109">
        <f>D23-C23</f>
        <v>-0.29999999999999982</v>
      </c>
      <c r="F23" s="109"/>
      <c r="G23" s="32" t="s">
        <v>284</v>
      </c>
    </row>
    <row r="24" spans="1:7" s="7" customFormat="1" ht="17.25">
      <c r="A24" s="152" t="s">
        <v>11</v>
      </c>
      <c r="B24" s="381" t="s">
        <v>138</v>
      </c>
      <c r="C24" s="382">
        <f>SUM(C25,C28:C34,C38:C60,C62:C63)</f>
        <v>72803.300000000017</v>
      </c>
      <c r="D24" s="382">
        <f>SUM(D25,D28:D34,D38:D60,D62:D63)</f>
        <v>81358.280000000028</v>
      </c>
      <c r="E24" s="142">
        <f t="shared" si="0"/>
        <v>8554.9800000000105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51883.1</v>
      </c>
      <c r="D25" s="110">
        <f>+'Ekamut-caxs'!D32</f>
        <v>55839.3</v>
      </c>
      <c r="E25" s="109">
        <f t="shared" si="0"/>
        <v>3956.2000000000044</v>
      </c>
      <c r="F25" s="105"/>
    </row>
    <row r="26" spans="1:7" s="396" customFormat="1" ht="17.25">
      <c r="A26" s="393">
        <v>1.1000000000000001</v>
      </c>
      <c r="B26" s="394" t="str">
        <f>+'Ekamut-caxs'!B33</f>
        <v>վճարովի ծառայության գծով</v>
      </c>
      <c r="C26" s="390">
        <v>472.9</v>
      </c>
      <c r="D26" s="390">
        <f>+'Ekamut-caxs'!D33</f>
        <v>450</v>
      </c>
      <c r="E26" s="395">
        <f>D26-C26</f>
        <v>-22.899999999999977</v>
      </c>
      <c r="F26" s="390"/>
    </row>
    <row r="27" spans="1:7" s="396" customFormat="1" ht="17.25">
      <c r="A27" s="393">
        <v>1.2</v>
      </c>
      <c r="B27" s="394" t="s">
        <v>259</v>
      </c>
      <c r="C27" s="390">
        <v>3172.8</v>
      </c>
      <c r="D27" s="390">
        <f>+'Ekamut-caxs'!D34</f>
        <v>0</v>
      </c>
      <c r="E27" s="395">
        <f>D27-C27</f>
        <v>-3172.8</v>
      </c>
      <c r="F27" s="390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13172.8</v>
      </c>
      <c r="D28" s="110">
        <f>+'Ekamut-caxs'!D35</f>
        <v>14321.68</v>
      </c>
      <c r="E28" s="109">
        <f t="shared" si="0"/>
        <v>1148.880000000001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2087.6</v>
      </c>
      <c r="D29" s="110">
        <f>+'Ekamut-caxs'!D36</f>
        <v>2175.9</v>
      </c>
      <c r="E29" s="109">
        <f t="shared" si="0"/>
        <v>88.300000000000182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1868.9</v>
      </c>
      <c r="D30" s="110">
        <f>+'Ekamut-caxs'!D37</f>
        <v>1753.1000000000001</v>
      </c>
      <c r="E30" s="109">
        <f t="shared" si="0"/>
        <v>-115.79999999999995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153.6</v>
      </c>
      <c r="D31" s="110">
        <f>+'Ekamut-caxs'!D38</f>
        <v>156.5</v>
      </c>
      <c r="E31" s="109">
        <f t="shared" si="0"/>
        <v>2.9000000000000057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79.599999999999994</v>
      </c>
      <c r="D32" s="110">
        <f>+'Ekamut-caxs'!D39</f>
        <v>79.599999999999994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40</v>
      </c>
      <c r="D33" s="110">
        <f>+'Ekamut-caxs'!D40</f>
        <v>40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121.5</v>
      </c>
      <c r="D34" s="110">
        <f>SUM(D35:D37)</f>
        <v>121.5</v>
      </c>
      <c r="E34" s="109">
        <f t="shared" si="0"/>
        <v>0</v>
      </c>
      <c r="F34" s="105"/>
    </row>
    <row r="35" spans="1:7" s="396" customFormat="1" ht="17.25">
      <c r="A35" s="393">
        <v>8.1</v>
      </c>
      <c r="B35" s="394" t="str">
        <f>+'Ekamut-caxs'!B42</f>
        <v>բաժանորդային վճար</v>
      </c>
      <c r="C35" s="390">
        <v>57.6</v>
      </c>
      <c r="D35" s="390">
        <f>+'Ekamut-caxs'!D42</f>
        <v>57.6</v>
      </c>
      <c r="E35" s="395">
        <f t="shared" si="0"/>
        <v>0</v>
      </c>
      <c r="F35" s="390"/>
    </row>
    <row r="36" spans="1:7" s="396" customFormat="1" ht="17.25">
      <c r="A36" s="393">
        <v>8.1999999999999993</v>
      </c>
      <c r="B36" s="394" t="str">
        <f>+'Ekamut-caxs'!B43</f>
        <v>րոպեավճար</v>
      </c>
      <c r="C36" s="390">
        <v>3.9</v>
      </c>
      <c r="D36" s="390">
        <f>+'Ekamut-caxs'!D43</f>
        <v>3.9</v>
      </c>
      <c r="E36" s="395">
        <f t="shared" si="0"/>
        <v>0</v>
      </c>
      <c r="F36" s="390"/>
    </row>
    <row r="37" spans="1:7" s="396" customFormat="1" ht="17.25">
      <c r="A37" s="393">
        <v>8.3000000000000007</v>
      </c>
      <c r="B37" s="394" t="str">
        <f>+'Ekamut-caxs'!B44</f>
        <v>ինտերնետ կապ</v>
      </c>
      <c r="C37" s="390">
        <v>60</v>
      </c>
      <c r="D37" s="390">
        <f>+'Ekamut-caxs'!D44</f>
        <v>60</v>
      </c>
      <c r="E37" s="395">
        <f t="shared" si="0"/>
        <v>0</v>
      </c>
      <c r="F37" s="390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484.6</v>
      </c>
      <c r="D39" s="110">
        <f>+'Ekamut-caxs'!D46</f>
        <v>735</v>
      </c>
      <c r="E39" s="109">
        <f t="shared" si="0"/>
        <v>250.39999999999998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67.8</v>
      </c>
      <c r="D40" s="110">
        <f>+'Ekamut-caxs'!D47</f>
        <v>139.5</v>
      </c>
      <c r="E40" s="109">
        <f t="shared" si="0"/>
        <v>71.7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356</v>
      </c>
      <c r="D41" s="110">
        <f>+'Ekamut-caxs'!D48</f>
        <v>600</v>
      </c>
      <c r="E41" s="109">
        <f t="shared" si="0"/>
        <v>244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0</v>
      </c>
      <c r="D42" s="110">
        <f>+'Ekamut-caxs'!D49</f>
        <v>100</v>
      </c>
      <c r="E42" s="109">
        <f t="shared" si="0"/>
        <v>100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35.4</v>
      </c>
      <c r="D43" s="110">
        <f>+'Ekamut-caxs'!D50</f>
        <v>100</v>
      </c>
      <c r="E43" s="109">
        <f>D43-C43</f>
        <v>64.599999999999994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174</v>
      </c>
      <c r="D44" s="110">
        <f>+'Ekamut-caxs'!D51</f>
        <v>200</v>
      </c>
      <c r="E44" s="109">
        <f t="shared" si="0"/>
        <v>26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202</v>
      </c>
      <c r="D45" s="110">
        <f>+'Ekamut-caxs'!D52</f>
        <v>500</v>
      </c>
      <c r="E45" s="109">
        <f t="shared" si="0"/>
        <v>298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67.8</v>
      </c>
      <c r="D46" s="110">
        <f>+'Ekamut-caxs'!D53</f>
        <v>67.8</v>
      </c>
      <c r="E46" s="109">
        <f>D46-C46</f>
        <v>0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>
        <v>71.599999999999994</v>
      </c>
      <c r="D48" s="110">
        <f>+'Ekamut-caxs'!D55</f>
        <v>70</v>
      </c>
      <c r="E48" s="109">
        <f>D48-C48</f>
        <v>-1.5999999999999943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105</v>
      </c>
      <c r="D50" s="110">
        <f>+'Ekamut-caxs'!D57</f>
        <v>200</v>
      </c>
      <c r="E50" s="109">
        <f t="shared" si="0"/>
        <v>95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/>
      <c r="D52" s="110">
        <f>+'Ekamut-caxs'!D59</f>
        <v>3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48</v>
      </c>
      <c r="D55" s="110">
        <f>+'Ekamut-caxs'!D62</f>
        <v>96</v>
      </c>
      <c r="E55" s="109">
        <f t="shared" si="4"/>
        <v>48</v>
      </c>
      <c r="F55" s="109"/>
    </row>
    <row r="56" spans="1:7" s="19" customFormat="1" ht="17.25">
      <c r="A56" s="21">
        <f t="shared" si="3"/>
        <v>27</v>
      </c>
      <c r="B56" s="144" t="s">
        <v>260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4" t="s">
        <v>261</v>
      </c>
      <c r="C57" s="109"/>
      <c r="D57" s="110">
        <f>+'Ekamut-caxs'!D64</f>
        <v>300</v>
      </c>
      <c r="E57" s="109">
        <f t="shared" si="4"/>
        <v>300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50</v>
      </c>
      <c r="E58" s="109">
        <f>D58-C58</f>
        <v>50</v>
      </c>
      <c r="F58" s="373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100</v>
      </c>
      <c r="E59" s="109">
        <f>D59-C59</f>
        <v>100</v>
      </c>
      <c r="F59" s="109"/>
      <c r="G59" s="32" t="s">
        <v>284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1470.4</v>
      </c>
      <c r="D60" s="110">
        <f>+'Ekamut-caxs'!D67</f>
        <v>1260.5999999999999</v>
      </c>
      <c r="E60" s="109">
        <f t="shared" si="4"/>
        <v>-209.80000000000018</v>
      </c>
      <c r="F60" s="109"/>
    </row>
    <row r="61" spans="1:7" s="396" customFormat="1" ht="17.25">
      <c r="A61" s="393">
        <f>+A60+0.1</f>
        <v>31.1</v>
      </c>
      <c r="B61" s="394" t="str">
        <f>+'Ekamut-caxs'!B68</f>
        <v>պայմանով (անհատույց) ստացված</v>
      </c>
      <c r="C61" s="390">
        <v>1260.5999999999999</v>
      </c>
      <c r="D61" s="390">
        <f>+'Ekamut-caxs'!D68</f>
        <v>1260.5999999999999</v>
      </c>
      <c r="E61" s="395">
        <f t="shared" si="4"/>
        <v>0</v>
      </c>
      <c r="F61" s="390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>
        <v>98.6</v>
      </c>
      <c r="D62" s="110">
        <f>+'Ekamut-caxs'!D69</f>
        <v>50</v>
      </c>
      <c r="E62" s="109">
        <f t="shared" si="4"/>
        <v>-48.599999999999994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2061.8000000000002</v>
      </c>
      <c r="E63" s="109">
        <f t="shared" si="4"/>
        <v>2061.8000000000002</v>
      </c>
      <c r="F63" s="109"/>
    </row>
    <row r="64" spans="1:7" s="12" customFormat="1" ht="17.25">
      <c r="A64" s="383"/>
      <c r="B64" s="384" t="s">
        <v>78</v>
      </c>
      <c r="C64" s="142">
        <f>C6-C24</f>
        <v>0</v>
      </c>
      <c r="D64" s="142">
        <f>D6-D24</f>
        <v>1.9999999989522621E-2</v>
      </c>
      <c r="E64" s="142">
        <f t="shared" si="0"/>
        <v>1.9999999989522621E-2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5" t="s">
        <v>2</v>
      </c>
      <c r="C66" s="46"/>
      <c r="D66" s="448">
        <f>+'Ekamut-caxs'!D73</f>
        <v>0</v>
      </c>
      <c r="E66" s="448"/>
      <c r="F66" s="45"/>
    </row>
    <row r="67" spans="1:6" ht="9.75" customHeight="1">
      <c r="B67" s="386"/>
      <c r="C67" s="67"/>
      <c r="D67" s="447" t="s">
        <v>5</v>
      </c>
      <c r="E67" s="447"/>
      <c r="F67" s="387"/>
    </row>
    <row r="68" spans="1:6" ht="24.75" customHeight="1">
      <c r="B68" s="385" t="s">
        <v>6</v>
      </c>
      <c r="C68" s="46"/>
      <c r="D68" s="448">
        <f>+'Ekamut-caxs'!D75</f>
        <v>0</v>
      </c>
      <c r="E68" s="448"/>
      <c r="F68" s="45"/>
    </row>
    <row r="69" spans="1:6" ht="11.25" customHeight="1">
      <c r="B69" s="65"/>
      <c r="C69" s="67"/>
      <c r="D69" s="447" t="s">
        <v>5</v>
      </c>
      <c r="E69" s="447"/>
      <c r="F69" s="387"/>
    </row>
    <row r="70" spans="1:6">
      <c r="B70" s="388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1" zoomScaleSheetLayoutView="100" workbookViewId="0">
      <selection activeCell="D19" sqref="D19:E1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6" t="s">
        <v>79</v>
      </c>
      <c r="B1" s="446"/>
      <c r="C1" s="446"/>
      <c r="D1" s="446"/>
      <c r="E1" s="446"/>
      <c r="F1" s="446"/>
    </row>
    <row r="2" spans="1:20" s="7" customFormat="1" ht="20.25">
      <c r="A2" s="430" t="str">
        <f>+'Ekamut-caxs'!A7</f>
        <v xml:space="preserve">«Երևանի հ․130 մսուր-մանկապարտեզ» ՀՈԱԿ-ի </v>
      </c>
      <c r="B2" s="430"/>
      <c r="C2" s="430"/>
      <c r="D2" s="430"/>
      <c r="E2" s="430"/>
      <c r="F2" s="43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9" t="s">
        <v>278</v>
      </c>
      <c r="B3" s="449"/>
      <c r="C3" s="449"/>
      <c r="D3" s="449"/>
      <c r="E3" s="449"/>
      <c r="F3" s="449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31</v>
      </c>
      <c r="C5" s="104" t="s">
        <v>201</v>
      </c>
      <c r="D5" s="104" t="s">
        <v>202</v>
      </c>
      <c r="E5" s="370" t="s">
        <v>50</v>
      </c>
      <c r="F5" s="371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2820.4</v>
      </c>
      <c r="D6" s="353">
        <f>+C82</f>
        <v>6725.9999999999563</v>
      </c>
      <c r="E6" s="106">
        <f t="shared" ref="E6:E68" si="0">D6-C6</f>
        <v>3905.5999999999563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SUM(C8,C12,C16:C23)</f>
        <v>75734.5</v>
      </c>
      <c r="D7" s="106">
        <f>SUM(D8:D9,D12,D16:D23)</f>
        <v>81343.400000000009</v>
      </c>
      <c r="E7" s="106">
        <f>D7-C7</f>
        <v>5608.9000000000087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64985</v>
      </c>
      <c r="D8" s="108">
        <f>+'Dramakan hosqer'!F14</f>
        <v>70389.600000000006</v>
      </c>
      <c r="E8" s="108">
        <f>D8-C8</f>
        <v>5404.6000000000058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96</v>
      </c>
      <c r="E9" s="108">
        <f t="shared" ref="E9:E15" si="1">D9-C9</f>
        <v>96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96</v>
      </c>
      <c r="E10" s="389">
        <f t="shared" si="1"/>
        <v>96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9850.4000000000015</v>
      </c>
      <c r="D12" s="108">
        <f>SUM(D13:D15)</f>
        <v>9960.2999999999993</v>
      </c>
      <c r="E12" s="108">
        <f t="shared" si="1"/>
        <v>109.89999999999782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3026.3</v>
      </c>
      <c r="D13" s="321">
        <f>+'Dramakan hosqer'!F19</f>
        <v>3358.4</v>
      </c>
      <c r="E13" s="389">
        <f t="shared" si="1"/>
        <v>332.09999999999991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6074.1</v>
      </c>
      <c r="D14" s="321">
        <f>+'Dramakan hosqer'!F20</f>
        <v>5351.9</v>
      </c>
      <c r="E14" s="389">
        <f t="shared" si="1"/>
        <v>-722.20000000000073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750</v>
      </c>
      <c r="D15" s="321">
        <f>+'Dramakan hosqer'!F21</f>
        <v>1250</v>
      </c>
      <c r="E15" s="389">
        <f t="shared" si="1"/>
        <v>500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780</v>
      </c>
      <c r="D16" s="108">
        <f>+'Dramakan hosqer'!F22</f>
        <v>780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1" t="str">
        <f>+'Dramakan hosqer'!B23</f>
        <v>Սպասարկման և կոմունալ համավճարներից</v>
      </c>
      <c r="C17" s="108">
        <v>71.599999999999994</v>
      </c>
      <c r="D17" s="108">
        <f>+'Dramakan hosqer'!F23</f>
        <v>70</v>
      </c>
      <c r="E17" s="108">
        <f t="shared" si="0"/>
        <v>-1.5999999999999943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47.5</v>
      </c>
      <c r="D22" s="108">
        <f>+'Dramakan hosqer'!F28</f>
        <v>47.5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+C25+C67+C79</f>
        <v>71828.900000000038</v>
      </c>
      <c r="D24" s="106">
        <f>+D25+D67+D79</f>
        <v>79999.080000000031</v>
      </c>
      <c r="E24" s="106">
        <f t="shared" si="0"/>
        <v>8170.179999999993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SUM(C26,C29:C35,C39:C61,C65:C66)</f>
        <v>71119.000000000044</v>
      </c>
      <c r="D25" s="106">
        <f>SUM(D26,D29:D35,D39:D61,D65:D66)</f>
        <v>78749.080000000031</v>
      </c>
      <c r="E25" s="106">
        <f t="shared" si="0"/>
        <v>7630.0799999999872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51883.1</v>
      </c>
      <c r="D26" s="108">
        <f>+'Dramakan hosqer'!F32</f>
        <v>55839.3</v>
      </c>
      <c r="E26" s="108">
        <f t="shared" si="0"/>
        <v>3956.2000000000044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472.9</v>
      </c>
      <c r="D27" s="321">
        <f>+'Dramakan hosqer'!F33</f>
        <v>450</v>
      </c>
      <c r="E27" s="389">
        <f t="shared" si="0"/>
        <v>-22.899999999999977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263</v>
      </c>
      <c r="C28" s="321">
        <v>3172.8</v>
      </c>
      <c r="D28" s="321">
        <f>+'Dramakan hosqer'!F34</f>
        <v>0</v>
      </c>
      <c r="E28" s="389">
        <f t="shared" si="0"/>
        <v>-3172.8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13126.9</v>
      </c>
      <c r="D29" s="108">
        <f>+'Dramakan hosqer'!F35</f>
        <v>14321.68</v>
      </c>
      <c r="E29" s="108">
        <f t="shared" si="0"/>
        <v>1194.7800000000007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1644</v>
      </c>
      <c r="D30" s="108">
        <f>+'Dramakan hosqer'!F36</f>
        <v>2175.9</v>
      </c>
      <c r="E30" s="108">
        <f t="shared" si="0"/>
        <v>531.90000000000009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1651.3</v>
      </c>
      <c r="D31" s="108">
        <f>+'Dramakan hosqer'!F37</f>
        <v>1753.1000000000001</v>
      </c>
      <c r="E31" s="108">
        <f t="shared" si="0"/>
        <v>101.80000000000018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135.1</v>
      </c>
      <c r="D32" s="108">
        <f>+'Dramakan hosqer'!F38</f>
        <v>152.10000000000002</v>
      </c>
      <c r="E32" s="108">
        <f t="shared" si="0"/>
        <v>17.000000000000028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79.599999999999994</v>
      </c>
      <c r="D33" s="108">
        <f>+'Dramakan hosqer'!F39</f>
        <v>79.599999999999994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20</v>
      </c>
      <c r="D34" s="108">
        <f>+'Dramakan hosqer'!F40</f>
        <v>40</v>
      </c>
      <c r="E34" s="108">
        <f t="shared" si="0"/>
        <v>20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121.8</v>
      </c>
      <c r="D35" s="108">
        <f>SUM(D36:D38)</f>
        <v>121.5</v>
      </c>
      <c r="E35" s="108">
        <f t="shared" si="0"/>
        <v>-0.29999999999999716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52.8</v>
      </c>
      <c r="D36" s="321">
        <f>+'Dramakan hosqer'!F42</f>
        <v>57.6</v>
      </c>
      <c r="E36" s="389">
        <f t="shared" si="0"/>
        <v>4.8000000000000043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4</v>
      </c>
      <c r="D37" s="321">
        <f>+'Dramakan hosqer'!F43</f>
        <v>3.9</v>
      </c>
      <c r="E37" s="389">
        <f t="shared" si="0"/>
        <v>-0.10000000000000009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65</v>
      </c>
      <c r="D38" s="321">
        <f>+'Dramakan hosqer'!F44</f>
        <v>60</v>
      </c>
      <c r="E38" s="389">
        <f t="shared" si="0"/>
        <v>-5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488.8</v>
      </c>
      <c r="D40" s="108">
        <f>+'Dramakan hosqer'!F46</f>
        <v>735</v>
      </c>
      <c r="E40" s="108">
        <f t="shared" si="0"/>
        <v>246.2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72.099999999999994</v>
      </c>
      <c r="D41" s="108">
        <f>+'Dramakan hosqer'!F47</f>
        <v>139.5</v>
      </c>
      <c r="E41" s="108">
        <f t="shared" si="0"/>
        <v>67.400000000000006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334.5</v>
      </c>
      <c r="D42" s="108">
        <f>+'Dramakan hosqer'!F48</f>
        <v>600</v>
      </c>
      <c r="E42" s="108">
        <f t="shared" si="0"/>
        <v>265.5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16.600000000000001</v>
      </c>
      <c r="D43" s="108">
        <f>+'Dramakan hosqer'!F49</f>
        <v>100</v>
      </c>
      <c r="E43" s="108">
        <f t="shared" si="0"/>
        <v>83.4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35.4</v>
      </c>
      <c r="D44" s="108">
        <f>+'Dramakan hosqer'!F50</f>
        <v>100</v>
      </c>
      <c r="E44" s="108">
        <f t="shared" si="0"/>
        <v>64.599999999999994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174</v>
      </c>
      <c r="D45" s="108">
        <f>+'Dramakan hosqer'!F51</f>
        <v>200</v>
      </c>
      <c r="E45" s="108">
        <f t="shared" si="0"/>
        <v>26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202</v>
      </c>
      <c r="D46" s="108">
        <f>+'Dramakan hosqer'!F52</f>
        <v>500</v>
      </c>
      <c r="E46" s="108">
        <f t="shared" si="0"/>
        <v>298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67.8</v>
      </c>
      <c r="D47" s="108">
        <f>+'Dramakan hosqer'!F53</f>
        <v>67.8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71.599999999999994</v>
      </c>
      <c r="D49" s="108">
        <f>+'Dramakan hosqer'!F55</f>
        <v>70</v>
      </c>
      <c r="E49" s="108">
        <f t="shared" si="0"/>
        <v>-1.5999999999999943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105</v>
      </c>
      <c r="D51" s="108">
        <f>+'Dramakan hosqer'!F57</f>
        <v>200</v>
      </c>
      <c r="E51" s="108">
        <f t="shared" si="0"/>
        <v>95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/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96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4" t="s">
        <v>264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260</v>
      </c>
      <c r="C58" s="108"/>
      <c r="D58" s="108">
        <f>+'Dramakan hosqer'!F64</f>
        <v>300</v>
      </c>
      <c r="E58" s="108">
        <f t="shared" si="0"/>
        <v>300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50</v>
      </c>
      <c r="E59" s="108">
        <f>D59-C59</f>
        <v>50</v>
      </c>
      <c r="F59" s="373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100</v>
      </c>
      <c r="E60" s="108">
        <f>D60-C60</f>
        <v>100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98.6</v>
      </c>
      <c r="D61" s="108">
        <f>SUM(D62:D64)</f>
        <v>50</v>
      </c>
      <c r="E61" s="108">
        <f>D61-C61</f>
        <v>-48.599999999999994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9">
        <f>D62-C62</f>
        <v>0</v>
      </c>
      <c r="F62" s="390"/>
      <c r="G62" s="391"/>
      <c r="H62" s="326"/>
      <c r="I62" s="326"/>
      <c r="J62" s="326"/>
      <c r="K62" s="326"/>
      <c r="L62" s="326"/>
      <c r="M62" s="326"/>
      <c r="N62" s="392"/>
      <c r="O62" s="392"/>
      <c r="P62" s="392"/>
      <c r="Q62" s="392"/>
      <c r="R62" s="392"/>
      <c r="S62" s="392"/>
      <c r="T62" s="392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9">
        <f t="shared" si="0"/>
        <v>0</v>
      </c>
      <c r="F63" s="390"/>
      <c r="G63" s="391"/>
      <c r="H63" s="326"/>
      <c r="I63" s="326"/>
      <c r="J63" s="326"/>
      <c r="K63" s="326"/>
      <c r="L63" s="326"/>
      <c r="M63" s="326"/>
      <c r="N63" s="392"/>
      <c r="O63" s="392"/>
      <c r="P63" s="392"/>
      <c r="Q63" s="392"/>
      <c r="R63" s="392"/>
      <c r="S63" s="392"/>
      <c r="T63" s="392"/>
    </row>
    <row r="64" spans="1:20" s="327" customFormat="1" ht="17.25">
      <c r="A64" s="318">
        <v>25.1</v>
      </c>
      <c r="B64" s="319" t="str">
        <f>+'Dramakan hosqer'!B70</f>
        <v xml:space="preserve">չփոխհատուցվող հարկերի գծով </v>
      </c>
      <c r="C64" s="321">
        <v>98.6</v>
      </c>
      <c r="D64" s="321">
        <f>+'Dramakan hosqer'!F70</f>
        <v>50</v>
      </c>
      <c r="E64" s="389">
        <f t="shared" si="0"/>
        <v>-48.599999999999994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527.79999999999995</v>
      </c>
      <c r="D65" s="108">
        <f>+'Dramakan hosqer'!F71</f>
        <v>717.60000000000036</v>
      </c>
      <c r="E65" s="108">
        <f t="shared" si="0"/>
        <v>189.80000000000041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0" t="s">
        <v>58</v>
      </c>
      <c r="C67" s="106">
        <f>+C68+C75</f>
        <v>709.9</v>
      </c>
      <c r="D67" s="106">
        <f>+D68+D75</f>
        <v>1250</v>
      </c>
      <c r="E67" s="106">
        <f t="shared" si="0"/>
        <v>540.1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4" t="str">
        <f>+'Dramakan hosqer'!B74</f>
        <v>Հիմնական միջոցների ձեռքբերում, այդ թվում՝</v>
      </c>
      <c r="C68" s="108">
        <f>SUM(C69:C74)</f>
        <v>709.9</v>
      </c>
      <c r="D68" s="108">
        <f>SUM(D69:D74)</f>
        <v>1250</v>
      </c>
      <c r="E68" s="108">
        <f t="shared" si="0"/>
        <v>540.1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hosqer'!B75</f>
        <v>գրասենյակային և տնտեսական գույք</v>
      </c>
      <c r="C69" s="321"/>
      <c r="D69" s="321">
        <f>+'Dramakan hosqer'!F75</f>
        <v>300</v>
      </c>
      <c r="E69" s="389">
        <f t="shared" ref="E69:E82" si="5">D69-C69</f>
        <v>300</v>
      </c>
      <c r="F69" s="390"/>
      <c r="G69" s="391"/>
      <c r="H69" s="326"/>
      <c r="I69" s="326"/>
      <c r="J69" s="326"/>
      <c r="K69" s="326"/>
      <c r="L69" s="326"/>
      <c r="M69" s="326"/>
      <c r="N69" s="392"/>
      <c r="O69" s="392"/>
      <c r="P69" s="392"/>
      <c r="Q69" s="392"/>
      <c r="R69" s="392"/>
      <c r="S69" s="392"/>
      <c r="T69" s="392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>
        <v>709.9</v>
      </c>
      <c r="D70" s="321">
        <f>+'Dramakan hosqer'!F76</f>
        <v>0</v>
      </c>
      <c r="E70" s="389">
        <f>D70-C70</f>
        <v>-709.9</v>
      </c>
      <c r="F70" s="390"/>
      <c r="G70" s="391"/>
      <c r="H70" s="326"/>
      <c r="I70" s="326"/>
      <c r="J70" s="326"/>
      <c r="K70" s="326"/>
      <c r="L70" s="326"/>
      <c r="M70" s="326"/>
      <c r="N70" s="392"/>
      <c r="O70" s="392"/>
      <c r="P70" s="392"/>
      <c r="Q70" s="392"/>
      <c r="R70" s="392"/>
      <c r="S70" s="392"/>
      <c r="T70" s="392"/>
    </row>
    <row r="71" spans="1:20" s="327" customFormat="1" ht="17.25">
      <c r="A71" s="318">
        <v>1.3</v>
      </c>
      <c r="B71" s="319" t="str">
        <f>+'Dramakan hosqer'!B77</f>
        <v>մեքենաներ և սարքավորումներ</v>
      </c>
      <c r="C71" s="321"/>
      <c r="D71" s="321">
        <f>+'Dramakan hosqer'!F77</f>
        <v>550</v>
      </c>
      <c r="E71" s="389">
        <f t="shared" si="5"/>
        <v>550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400</v>
      </c>
      <c r="E72" s="389">
        <f t="shared" si="5"/>
        <v>400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9">
        <f>D73-C73</f>
        <v>0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 hidden="1">
      <c r="A74" s="318">
        <v>1.6</v>
      </c>
      <c r="B74" s="319">
        <f>+'Dramakan hosqer'!B80</f>
        <v>0</v>
      </c>
      <c r="C74" s="321"/>
      <c r="D74" s="321">
        <f>+'Dramakan hosqer'!F80</f>
        <v>0</v>
      </c>
      <c r="E74" s="389">
        <f>D74-C74</f>
        <v>0</v>
      </c>
      <c r="F74" s="390"/>
      <c r="G74" s="32" t="s">
        <v>283</v>
      </c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19" customFormat="1" ht="34.5" hidden="1">
      <c r="A75" s="23">
        <v>2</v>
      </c>
      <c r="B75" s="374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9">
        <f t="shared" si="5"/>
        <v>0</v>
      </c>
      <c r="F76" s="390"/>
      <c r="G76" s="391"/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9">
        <f t="shared" si="5"/>
        <v>0</v>
      </c>
      <c r="F77" s="390"/>
      <c r="G77" s="391"/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9">
        <f t="shared" si="5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19" customFormat="1" ht="34.5" hidden="1">
      <c r="A79" s="59" t="s">
        <v>56</v>
      </c>
      <c r="B79" s="340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38</v>
      </c>
      <c r="B82" s="340" t="s">
        <v>39</v>
      </c>
      <c r="C82" s="106">
        <f>C6+C7-C24</f>
        <v>6725.9999999999563</v>
      </c>
      <c r="D82" s="106">
        <f>D6+D7-D24</f>
        <v>8070.3199999999342</v>
      </c>
      <c r="E82" s="106">
        <f t="shared" si="5"/>
        <v>1344.3199999999779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1">
        <f>+'Ekamut-caxs'!D73</f>
        <v>0</v>
      </c>
      <c r="E84" s="448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5"/>
      <c r="D85" s="450" t="s">
        <v>92</v>
      </c>
      <c r="E85" s="450"/>
      <c r="F85" s="41"/>
    </row>
    <row r="86" spans="1:20" ht="22.5" customHeight="1">
      <c r="B86" s="376" t="s">
        <v>6</v>
      </c>
      <c r="C86" s="67"/>
      <c r="D86" s="448">
        <f>+'Ekamut-caxs'!D75</f>
        <v>0</v>
      </c>
      <c r="E86" s="448"/>
      <c r="F86" s="45"/>
    </row>
    <row r="87" spans="1:20" ht="12" customHeight="1">
      <c r="B87" s="65"/>
      <c r="C87" s="67"/>
      <c r="D87" s="450" t="s">
        <v>92</v>
      </c>
      <c r="E87" s="450"/>
      <c r="F87" s="41"/>
    </row>
    <row r="88" spans="1:20">
      <c r="B88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19" sqref="D19:E1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7" t="s">
        <v>67</v>
      </c>
      <c r="B1" s="457"/>
      <c r="C1" s="457"/>
      <c r="D1" s="457"/>
      <c r="E1" s="45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8" t="str">
        <f>+'Ekamut-caxs'!A7:D7</f>
        <v xml:space="preserve">«Երևանի հ․130 մսուր-մանկապարտեզ» ՀՈԱԿ-ի </v>
      </c>
      <c r="B2" s="459"/>
      <c r="C2" s="459"/>
      <c r="D2" s="459"/>
      <c r="E2" s="45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0" t="s">
        <v>146</v>
      </c>
      <c r="B3" s="460"/>
      <c r="C3" s="460"/>
      <c r="D3" s="460"/>
      <c r="E3" s="46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1" t="s">
        <v>258</v>
      </c>
      <c r="B4" s="461"/>
      <c r="C4" s="461"/>
      <c r="D4" s="461"/>
      <c r="E4" s="46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2" t="s">
        <v>151</v>
      </c>
      <c r="B7" s="463"/>
      <c r="C7" s="46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48.9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5</v>
      </c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11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32.9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48.9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2" t="s">
        <v>176</v>
      </c>
      <c r="B35" s="463"/>
      <c r="C35" s="46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443.6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217.5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13.8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1.1000000000000001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1.5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5304.5</v>
      </c>
      <c r="E54" s="11"/>
      <c r="F54" s="114">
        <f>SUM(D36:D53)</f>
        <v>677.5</v>
      </c>
      <c r="G54" s="114">
        <f>+D59-D54-F54</f>
        <v>0</v>
      </c>
    </row>
    <row r="55" spans="1:22" ht="33">
      <c r="A55" s="79">
        <v>1.1000000000000001</v>
      </c>
      <c r="B55" s="107"/>
      <c r="C55" s="364" t="s">
        <v>183</v>
      </c>
      <c r="D55" s="84">
        <v>5264.4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288</v>
      </c>
      <c r="D57" s="11">
        <v>40.1</v>
      </c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5982</v>
      </c>
      <c r="E59" s="96"/>
      <c r="F59" s="276">
        <f>+D59-D55</f>
        <v>717.60000000000036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hamematakan'!C82</f>
        <v>6725.9999999999563</v>
      </c>
      <c r="D62" s="452" t="s">
        <v>179</v>
      </c>
      <c r="E62" s="453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4">
        <f>+'Ekamut-caxs'!D73</f>
        <v>0</v>
      </c>
      <c r="E64" s="45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5" t="s">
        <v>92</v>
      </c>
      <c r="E65" s="455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4">
        <f>+'Ekamut-caxs'!D75</f>
        <v>0</v>
      </c>
      <c r="E66" s="454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6" t="s">
        <v>92</v>
      </c>
      <c r="E67" s="45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19" sqref="D19:E19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3" t="s">
        <v>67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15" s="212" customFormat="1" ht="21.75" customHeight="1">
      <c r="A2" s="472" t="str">
        <f>+'Ekamut-caxs'!A7</f>
        <v xml:space="preserve">«Երևանի հ․130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s="212" customFormat="1" ht="21" customHeight="1">
      <c r="A3" s="472" t="s">
        <v>93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</row>
    <row r="4" spans="1:15" ht="21" customHeight="1" thickBot="1"/>
    <row r="5" spans="1:15" s="216" customFormat="1" ht="19.5" customHeight="1">
      <c r="A5" s="464" t="s">
        <v>114</v>
      </c>
      <c r="B5" s="466" t="s">
        <v>94</v>
      </c>
      <c r="C5" s="468" t="s">
        <v>95</v>
      </c>
      <c r="D5" s="469"/>
      <c r="E5" s="469"/>
      <c r="F5" s="470"/>
      <c r="G5" s="468" t="s">
        <v>96</v>
      </c>
      <c r="H5" s="469"/>
      <c r="I5" s="469"/>
      <c r="J5" s="470"/>
      <c r="K5" s="468" t="s">
        <v>136</v>
      </c>
      <c r="L5" s="469"/>
      <c r="M5" s="469"/>
      <c r="N5" s="469"/>
      <c r="O5" s="470"/>
    </row>
    <row r="6" spans="1:15" s="218" customFormat="1" ht="51" customHeight="1">
      <c r="A6" s="465"/>
      <c r="B6" s="467"/>
      <c r="C6" s="398" t="s">
        <v>238</v>
      </c>
      <c r="D6" s="217" t="s">
        <v>222</v>
      </c>
      <c r="E6" s="217" t="s">
        <v>267</v>
      </c>
      <c r="F6" s="399" t="s">
        <v>268</v>
      </c>
      <c r="G6" s="398" t="s">
        <v>239</v>
      </c>
      <c r="H6" s="217" t="s">
        <v>222</v>
      </c>
      <c r="I6" s="217" t="s">
        <v>269</v>
      </c>
      <c r="J6" s="399" t="s">
        <v>268</v>
      </c>
      <c r="K6" s="398" t="s">
        <v>238</v>
      </c>
      <c r="L6" s="217" t="s">
        <v>267</v>
      </c>
      <c r="M6" s="217" t="s">
        <v>270</v>
      </c>
      <c r="N6" s="215" t="s">
        <v>271</v>
      </c>
      <c r="O6" s="412" t="s">
        <v>272</v>
      </c>
    </row>
    <row r="7" spans="1:15" ht="19.5" customHeight="1">
      <c r="A7" s="242">
        <v>1</v>
      </c>
      <c r="B7" s="414" t="s">
        <v>97</v>
      </c>
      <c r="C7" s="400">
        <v>3462</v>
      </c>
      <c r="D7" s="219">
        <v>497490.4</v>
      </c>
      <c r="E7" s="220">
        <v>3582</v>
      </c>
      <c r="F7" s="401">
        <f>IF((E7&lt;10000), E7*143.7, E7*107.1)</f>
        <v>514733.39999999997</v>
      </c>
      <c r="G7" s="402">
        <v>8142</v>
      </c>
      <c r="H7" s="295">
        <v>410974</v>
      </c>
      <c r="I7" s="292">
        <v>4490</v>
      </c>
      <c r="J7" s="401">
        <f>+I7*53.48</f>
        <v>240125.19999999998</v>
      </c>
      <c r="K7" s="402">
        <v>62</v>
      </c>
      <c r="L7" s="292">
        <v>64</v>
      </c>
      <c r="M7" s="299">
        <f>+L7*200.42</f>
        <v>12826.88</v>
      </c>
      <c r="N7" s="297">
        <f>+L7*5.572</f>
        <v>356.608</v>
      </c>
      <c r="O7" s="298">
        <f>+N7+M7</f>
        <v>13183.487999999999</v>
      </c>
    </row>
    <row r="8" spans="1:15" ht="19.5" customHeight="1">
      <c r="A8" s="242">
        <v>2</v>
      </c>
      <c r="B8" s="414" t="s">
        <v>98</v>
      </c>
      <c r="C8" s="402">
        <v>2808</v>
      </c>
      <c r="D8" s="295">
        <v>403509.6</v>
      </c>
      <c r="E8" s="402">
        <v>2808</v>
      </c>
      <c r="F8" s="401">
        <f t="shared" ref="F8:F18" si="0">IF((E8&lt;10000), E8*143.7, E8*107.1)</f>
        <v>403509.6</v>
      </c>
      <c r="G8" s="402">
        <v>4479</v>
      </c>
      <c r="H8" s="295">
        <v>227559</v>
      </c>
      <c r="I8" s="402">
        <v>4479</v>
      </c>
      <c r="J8" s="401">
        <f t="shared" ref="J8:J18" si="1">+I8*53.48</f>
        <v>239536.91999999998</v>
      </c>
      <c r="K8" s="402">
        <v>75</v>
      </c>
      <c r="L8" s="402">
        <v>75</v>
      </c>
      <c r="M8" s="299">
        <f t="shared" ref="M8:M18" si="2">+L8*200.42</f>
        <v>15031.499999999998</v>
      </c>
      <c r="N8" s="297">
        <f t="shared" ref="N8:N18" si="3">+L8*5.572</f>
        <v>417.9</v>
      </c>
      <c r="O8" s="298">
        <f t="shared" ref="O8:O18" si="4">+N8+M8</f>
        <v>15449.399999999998</v>
      </c>
    </row>
    <row r="9" spans="1:15" ht="19.5" customHeight="1">
      <c r="A9" s="242">
        <v>3</v>
      </c>
      <c r="B9" s="414" t="s">
        <v>99</v>
      </c>
      <c r="C9" s="402">
        <v>1775</v>
      </c>
      <c r="D9" s="295">
        <v>255067.5</v>
      </c>
      <c r="E9" s="402">
        <v>1775</v>
      </c>
      <c r="F9" s="401">
        <f t="shared" si="0"/>
        <v>255067.49999999997</v>
      </c>
      <c r="G9" s="402">
        <v>3871</v>
      </c>
      <c r="H9" s="295">
        <v>198183</v>
      </c>
      <c r="I9" s="402">
        <v>3871</v>
      </c>
      <c r="J9" s="401">
        <f t="shared" si="1"/>
        <v>207021.08</v>
      </c>
      <c r="K9" s="402">
        <v>30</v>
      </c>
      <c r="L9" s="402">
        <v>30</v>
      </c>
      <c r="M9" s="299">
        <f t="shared" si="2"/>
        <v>6012.5999999999995</v>
      </c>
      <c r="N9" s="297">
        <f t="shared" si="3"/>
        <v>167.16</v>
      </c>
      <c r="O9" s="298">
        <f t="shared" si="4"/>
        <v>6179.7599999999993</v>
      </c>
    </row>
    <row r="10" spans="1:15" ht="19.5" customHeight="1">
      <c r="A10" s="242">
        <v>4</v>
      </c>
      <c r="B10" s="414" t="s">
        <v>100</v>
      </c>
      <c r="C10" s="402">
        <v>467</v>
      </c>
      <c r="D10" s="295">
        <v>67107.899999999994</v>
      </c>
      <c r="E10" s="402">
        <v>467</v>
      </c>
      <c r="F10" s="401">
        <f t="shared" si="0"/>
        <v>67107.899999999994</v>
      </c>
      <c r="G10" s="402">
        <v>1930</v>
      </c>
      <c r="H10" s="295">
        <v>101432</v>
      </c>
      <c r="I10" s="402">
        <v>1930</v>
      </c>
      <c r="J10" s="401">
        <f t="shared" si="1"/>
        <v>103216.4</v>
      </c>
      <c r="K10" s="402">
        <v>17</v>
      </c>
      <c r="L10" s="402">
        <v>17</v>
      </c>
      <c r="M10" s="299">
        <f t="shared" si="2"/>
        <v>3407.14</v>
      </c>
      <c r="N10" s="297">
        <f t="shared" si="3"/>
        <v>94.724000000000004</v>
      </c>
      <c r="O10" s="298">
        <f t="shared" si="4"/>
        <v>3501.864</v>
      </c>
    </row>
    <row r="11" spans="1:15" ht="19.5" customHeight="1">
      <c r="A11" s="242">
        <v>5</v>
      </c>
      <c r="B11" s="414" t="s">
        <v>101</v>
      </c>
      <c r="C11" s="403">
        <v>146</v>
      </c>
      <c r="D11" s="222">
        <v>20980.2</v>
      </c>
      <c r="E11" s="403">
        <v>146</v>
      </c>
      <c r="F11" s="401">
        <f t="shared" si="0"/>
        <v>20980.199999999997</v>
      </c>
      <c r="G11" s="402">
        <v>1750</v>
      </c>
      <c r="H11" s="295">
        <v>91997</v>
      </c>
      <c r="I11" s="402">
        <v>1750</v>
      </c>
      <c r="J11" s="401">
        <f t="shared" si="1"/>
        <v>93590</v>
      </c>
      <c r="K11" s="402">
        <v>95</v>
      </c>
      <c r="L11" s="402">
        <v>95</v>
      </c>
      <c r="M11" s="299">
        <f t="shared" si="2"/>
        <v>19039.899999999998</v>
      </c>
      <c r="N11" s="297">
        <f t="shared" si="3"/>
        <v>529.34</v>
      </c>
      <c r="O11" s="298">
        <f t="shared" si="4"/>
        <v>19569.239999999998</v>
      </c>
    </row>
    <row r="12" spans="1:15" ht="19.5" customHeight="1">
      <c r="A12" s="242">
        <v>6</v>
      </c>
      <c r="B12" s="414" t="s">
        <v>102</v>
      </c>
      <c r="C12" s="403">
        <v>84</v>
      </c>
      <c r="D12" s="222">
        <v>12070.8</v>
      </c>
      <c r="E12" s="403">
        <v>84</v>
      </c>
      <c r="F12" s="401">
        <f t="shared" si="0"/>
        <v>12070.8</v>
      </c>
      <c r="G12" s="402">
        <v>1889</v>
      </c>
      <c r="H12" s="295">
        <v>98437</v>
      </c>
      <c r="I12" s="402">
        <v>1889</v>
      </c>
      <c r="J12" s="401">
        <f t="shared" si="1"/>
        <v>101023.72</v>
      </c>
      <c r="K12" s="402">
        <v>78</v>
      </c>
      <c r="L12" s="402">
        <v>78</v>
      </c>
      <c r="M12" s="299">
        <f t="shared" si="2"/>
        <v>15632.759999999998</v>
      </c>
      <c r="N12" s="297">
        <f t="shared" si="3"/>
        <v>434.61599999999999</v>
      </c>
      <c r="O12" s="298">
        <f t="shared" si="4"/>
        <v>16067.375999999998</v>
      </c>
    </row>
    <row r="13" spans="1:15" ht="19.5" customHeight="1">
      <c r="A13" s="242">
        <v>7</v>
      </c>
      <c r="B13" s="414" t="s">
        <v>103</v>
      </c>
      <c r="C13" s="403">
        <v>89</v>
      </c>
      <c r="D13" s="222">
        <v>12789.3</v>
      </c>
      <c r="E13" s="403">
        <v>89</v>
      </c>
      <c r="F13" s="401">
        <f t="shared" si="0"/>
        <v>12789.3</v>
      </c>
      <c r="G13" s="402">
        <v>2263</v>
      </c>
      <c r="H13" s="295">
        <v>117325</v>
      </c>
      <c r="I13" s="402">
        <v>2263</v>
      </c>
      <c r="J13" s="401">
        <f t="shared" si="1"/>
        <v>121025.23999999999</v>
      </c>
      <c r="K13" s="402">
        <v>44</v>
      </c>
      <c r="L13" s="402">
        <v>44</v>
      </c>
      <c r="M13" s="299">
        <f t="shared" si="2"/>
        <v>8818.48</v>
      </c>
      <c r="N13" s="297">
        <f t="shared" si="3"/>
        <v>245.16800000000001</v>
      </c>
      <c r="O13" s="298">
        <f t="shared" si="4"/>
        <v>9063.6479999999992</v>
      </c>
    </row>
    <row r="14" spans="1:15" ht="19.5" customHeight="1">
      <c r="A14" s="242">
        <v>8</v>
      </c>
      <c r="B14" s="415" t="s">
        <v>104</v>
      </c>
      <c r="C14" s="403">
        <v>68</v>
      </c>
      <c r="D14" s="222">
        <v>9771.6</v>
      </c>
      <c r="E14" s="403">
        <v>68</v>
      </c>
      <c r="F14" s="401">
        <f t="shared" si="0"/>
        <v>9771.5999999999985</v>
      </c>
      <c r="G14" s="402">
        <v>2106</v>
      </c>
      <c r="H14" s="295">
        <v>109281</v>
      </c>
      <c r="I14" s="402">
        <v>2106</v>
      </c>
      <c r="J14" s="401">
        <f t="shared" si="1"/>
        <v>112628.87999999999</v>
      </c>
      <c r="K14" s="402">
        <v>56</v>
      </c>
      <c r="L14" s="402">
        <v>56</v>
      </c>
      <c r="M14" s="299">
        <f t="shared" si="2"/>
        <v>11223.519999999999</v>
      </c>
      <c r="N14" s="297">
        <f t="shared" si="3"/>
        <v>312.03199999999998</v>
      </c>
      <c r="O14" s="298">
        <f t="shared" si="4"/>
        <v>11535.551999999998</v>
      </c>
    </row>
    <row r="15" spans="1:15" ht="19.5" customHeight="1">
      <c r="A15" s="242">
        <v>9</v>
      </c>
      <c r="B15" s="415" t="s">
        <v>105</v>
      </c>
      <c r="C15" s="403">
        <v>122</v>
      </c>
      <c r="D15" s="222">
        <v>17531.400000000001</v>
      </c>
      <c r="E15" s="403">
        <v>122</v>
      </c>
      <c r="F15" s="401">
        <f t="shared" si="0"/>
        <v>17531.399999999998</v>
      </c>
      <c r="G15" s="402">
        <v>1778</v>
      </c>
      <c r="H15" s="295">
        <v>92745</v>
      </c>
      <c r="I15" s="402">
        <v>1778</v>
      </c>
      <c r="J15" s="401">
        <f t="shared" si="1"/>
        <v>95087.439999999988</v>
      </c>
      <c r="K15" s="402">
        <v>71</v>
      </c>
      <c r="L15" s="402">
        <v>71</v>
      </c>
      <c r="M15" s="299">
        <f t="shared" si="2"/>
        <v>14229.82</v>
      </c>
      <c r="N15" s="297">
        <f t="shared" si="3"/>
        <v>395.61200000000002</v>
      </c>
      <c r="O15" s="298">
        <f t="shared" si="4"/>
        <v>14625.431999999999</v>
      </c>
    </row>
    <row r="16" spans="1:15" ht="19.5" customHeight="1">
      <c r="A16" s="242">
        <v>10</v>
      </c>
      <c r="B16" s="415" t="s">
        <v>106</v>
      </c>
      <c r="C16" s="403">
        <v>755</v>
      </c>
      <c r="D16" s="222">
        <v>108493.5</v>
      </c>
      <c r="E16" s="403">
        <v>755</v>
      </c>
      <c r="F16" s="401">
        <f t="shared" si="0"/>
        <v>108493.49999999999</v>
      </c>
      <c r="G16" s="402">
        <v>2166</v>
      </c>
      <c r="H16" s="295">
        <v>112876</v>
      </c>
      <c r="I16" s="402">
        <v>2166</v>
      </c>
      <c r="J16" s="401">
        <f t="shared" si="1"/>
        <v>115837.68</v>
      </c>
      <c r="K16" s="402">
        <v>85</v>
      </c>
      <c r="L16" s="402">
        <v>85</v>
      </c>
      <c r="M16" s="299">
        <f t="shared" si="2"/>
        <v>17035.7</v>
      </c>
      <c r="N16" s="297">
        <f t="shared" si="3"/>
        <v>473.62</v>
      </c>
      <c r="O16" s="298">
        <f t="shared" si="4"/>
        <v>17509.32</v>
      </c>
    </row>
    <row r="17" spans="1:21" ht="19.5" customHeight="1">
      <c r="A17" s="242">
        <v>11</v>
      </c>
      <c r="B17" s="415" t="s">
        <v>107</v>
      </c>
      <c r="C17" s="404">
        <v>1664</v>
      </c>
      <c r="D17" s="221">
        <v>239116.79999999999</v>
      </c>
      <c r="E17" s="404">
        <v>1664</v>
      </c>
      <c r="F17" s="401">
        <f t="shared" si="0"/>
        <v>239116.79999999999</v>
      </c>
      <c r="G17" s="409">
        <v>3023</v>
      </c>
      <c r="H17" s="296">
        <v>155374</v>
      </c>
      <c r="I17" s="409">
        <v>3023</v>
      </c>
      <c r="J17" s="401">
        <f t="shared" si="1"/>
        <v>161670.03999999998</v>
      </c>
      <c r="K17" s="409">
        <v>96</v>
      </c>
      <c r="L17" s="409">
        <v>96</v>
      </c>
      <c r="M17" s="299">
        <f t="shared" si="2"/>
        <v>19240.32</v>
      </c>
      <c r="N17" s="297">
        <f t="shared" si="3"/>
        <v>534.91200000000003</v>
      </c>
      <c r="O17" s="298">
        <f t="shared" si="4"/>
        <v>19775.232</v>
      </c>
    </row>
    <row r="18" spans="1:21" ht="19.5" customHeight="1">
      <c r="A18" s="242">
        <v>12</v>
      </c>
      <c r="B18" s="415" t="s">
        <v>108</v>
      </c>
      <c r="C18" s="404">
        <v>3077</v>
      </c>
      <c r="D18" s="221">
        <v>442164.9</v>
      </c>
      <c r="E18" s="404">
        <f>+E7</f>
        <v>3582</v>
      </c>
      <c r="F18" s="401">
        <f t="shared" si="0"/>
        <v>514733.39999999997</v>
      </c>
      <c r="G18" s="409">
        <v>4265</v>
      </c>
      <c r="H18" s="296">
        <v>217537</v>
      </c>
      <c r="I18" s="409">
        <v>4265</v>
      </c>
      <c r="J18" s="401">
        <f t="shared" si="1"/>
        <v>228092.19999999998</v>
      </c>
      <c r="K18" s="409">
        <v>69</v>
      </c>
      <c r="L18" s="409">
        <v>69</v>
      </c>
      <c r="M18" s="299">
        <f t="shared" si="2"/>
        <v>13828.98</v>
      </c>
      <c r="N18" s="297">
        <f t="shared" si="3"/>
        <v>384.46800000000002</v>
      </c>
      <c r="O18" s="298">
        <f t="shared" si="4"/>
        <v>14213.448</v>
      </c>
    </row>
    <row r="19" spans="1:21" ht="32.25" customHeight="1" thickBot="1">
      <c r="A19" s="416"/>
      <c r="B19" s="417" t="s">
        <v>90</v>
      </c>
      <c r="C19" s="405">
        <f t="shared" ref="C19:E19" si="5">SUM(C7:C18)</f>
        <v>14517</v>
      </c>
      <c r="D19" s="406">
        <f t="shared" si="5"/>
        <v>2086093.9</v>
      </c>
      <c r="E19" s="407">
        <f t="shared" si="5"/>
        <v>15142</v>
      </c>
      <c r="F19" s="408">
        <f>SUM(F7:F18)</f>
        <v>2175905.4</v>
      </c>
      <c r="G19" s="410">
        <f>+MAX(E19,G8)</f>
        <v>15142</v>
      </c>
      <c r="H19" s="411">
        <f>+G19*53.48</f>
        <v>809794.15999999992</v>
      </c>
      <c r="I19" s="407">
        <f t="shared" ref="I19:O19" si="6">SUM(I7:I18)</f>
        <v>34010</v>
      </c>
      <c r="J19" s="408">
        <f t="shared" si="6"/>
        <v>1818854.7999999998</v>
      </c>
      <c r="K19" s="405">
        <f t="shared" si="6"/>
        <v>778</v>
      </c>
      <c r="L19" s="407">
        <f t="shared" si="6"/>
        <v>780</v>
      </c>
      <c r="M19" s="406">
        <f t="shared" si="6"/>
        <v>156327.59999999998</v>
      </c>
      <c r="N19" s="413">
        <f t="shared" si="6"/>
        <v>4346.16</v>
      </c>
      <c r="O19" s="408">
        <f t="shared" si="6"/>
        <v>160673.75999999998</v>
      </c>
    </row>
    <row r="20" spans="1:21" ht="21.75" customHeight="1">
      <c r="B20" s="225"/>
      <c r="C20" s="226"/>
      <c r="D20" s="227"/>
      <c r="E20" s="226"/>
      <c r="F20" s="227">
        <f>ROUND(F19/1000,1)</f>
        <v>2175.9</v>
      </c>
      <c r="G20" s="226"/>
      <c r="H20" s="227"/>
      <c r="I20" s="226"/>
      <c r="J20" s="227">
        <f>ROUND(J19/1000,1)</f>
        <v>1818.9</v>
      </c>
      <c r="K20" s="226"/>
      <c r="L20" s="226"/>
      <c r="M20" s="227">
        <f>ROUND(M19/1000,1)</f>
        <v>156.30000000000001</v>
      </c>
      <c r="N20" s="227">
        <f t="shared" ref="N20:O20" si="7">ROUND(N19/1000,1)</f>
        <v>4.3</v>
      </c>
      <c r="O20" s="227">
        <f t="shared" si="7"/>
        <v>160.69999999999999</v>
      </c>
      <c r="U20"/>
    </row>
    <row r="21" spans="1:21" ht="33.75" customHeight="1" thickBot="1">
      <c r="B21" s="476" t="s">
        <v>240</v>
      </c>
      <c r="C21" s="476"/>
      <c r="D21" s="476"/>
      <c r="E21" s="228"/>
      <c r="F21" s="229"/>
      <c r="H21" s="228"/>
      <c r="M21" s="227"/>
    </row>
    <row r="22" spans="1:21" s="212" customFormat="1" ht="42.75" customHeight="1">
      <c r="A22" s="230"/>
      <c r="B22" s="418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42.75" customHeight="1">
      <c r="A23" s="214">
        <v>1</v>
      </c>
      <c r="B23" s="242" t="s">
        <v>287</v>
      </c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>
        <v>65.8</v>
      </c>
      <c r="K23" s="237"/>
      <c r="L23" s="223" t="s">
        <v>241</v>
      </c>
      <c r="M23" s="239">
        <v>4.2</v>
      </c>
      <c r="N23" s="240" t="s">
        <v>241</v>
      </c>
      <c r="O23" s="241" t="s">
        <v>241</v>
      </c>
    </row>
    <row r="24" spans="1:21" ht="23.25" customHeight="1">
      <c r="A24" s="235">
        <v>2</v>
      </c>
      <c r="B24" s="419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20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21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65.8</v>
      </c>
      <c r="K26" s="251" t="s">
        <v>241</v>
      </c>
      <c r="L26" s="224" t="s">
        <v>241</v>
      </c>
      <c r="M26" s="252">
        <f>SUM(M23:M25)</f>
        <v>4.2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22" t="s">
        <v>242</v>
      </c>
      <c r="C27" s="257"/>
      <c r="D27" s="255" t="s">
        <v>241</v>
      </c>
      <c r="E27" s="255" t="s">
        <v>241</v>
      </c>
      <c r="F27" s="256">
        <f>+F20-F26</f>
        <v>2175.9</v>
      </c>
      <c r="G27" s="257" t="s">
        <v>241</v>
      </c>
      <c r="H27" s="255" t="s">
        <v>241</v>
      </c>
      <c r="I27" s="255" t="s">
        <v>241</v>
      </c>
      <c r="J27" s="256">
        <f>J20-J26</f>
        <v>1753.1000000000001</v>
      </c>
      <c r="K27" s="257" t="s">
        <v>241</v>
      </c>
      <c r="L27" s="255" t="s">
        <v>241</v>
      </c>
      <c r="M27" s="258">
        <f>M20-M26</f>
        <v>152.10000000000002</v>
      </c>
      <c r="N27" s="254" t="s">
        <v>241</v>
      </c>
      <c r="O27" s="256">
        <f>+O20-M26</f>
        <v>156.5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70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2" t="s">
        <v>2</v>
      </c>
      <c r="D30" s="472"/>
      <c r="E30" s="213"/>
      <c r="F30" s="213"/>
      <c r="G30" s="477"/>
      <c r="H30" s="477"/>
      <c r="I30" s="263"/>
      <c r="J30" s="474">
        <f>+'Ekamut-caxs'!D73</f>
        <v>0</v>
      </c>
      <c r="K30" s="474"/>
      <c r="M30" s="229"/>
    </row>
    <row r="31" spans="1:21" s="212" customFormat="1">
      <c r="C31" s="264"/>
      <c r="D31" s="264"/>
      <c r="E31" s="265"/>
      <c r="F31" s="265"/>
      <c r="G31" s="475" t="s">
        <v>91</v>
      </c>
      <c r="H31" s="475"/>
      <c r="I31" s="266"/>
      <c r="J31" s="475" t="s">
        <v>109</v>
      </c>
      <c r="K31" s="475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4"/>
      <c r="H32" s="474"/>
      <c r="I32" s="268"/>
      <c r="J32" s="474">
        <f>+'Ekamut-caxs'!D75</f>
        <v>0</v>
      </c>
      <c r="K32" s="474"/>
    </row>
    <row r="33" spans="3:13" s="212" customFormat="1">
      <c r="C33" s="228"/>
      <c r="D33" s="228"/>
      <c r="G33" s="475" t="s">
        <v>91</v>
      </c>
      <c r="H33" s="475"/>
      <c r="I33" s="266"/>
      <c r="J33" s="475" t="s">
        <v>109</v>
      </c>
      <c r="K33" s="475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273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1" t="s">
        <v>213</v>
      </c>
      <c r="J36" s="471"/>
      <c r="K36" s="272"/>
      <c r="L36" s="471"/>
      <c r="M36" s="471"/>
    </row>
    <row r="37" spans="3:13">
      <c r="C37" s="270"/>
      <c r="D37" s="270"/>
      <c r="E37" s="471" t="s">
        <v>212</v>
      </c>
      <c r="F37" s="471"/>
      <c r="I37" s="471"/>
      <c r="J37" s="471"/>
      <c r="K37" s="272"/>
      <c r="L37" s="471"/>
      <c r="M37" s="471"/>
    </row>
    <row r="38" spans="3:13">
      <c r="C38" s="270"/>
      <c r="D38" s="270"/>
      <c r="E38" s="471"/>
      <c r="F38" s="47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19" sqref="D19:E1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6" t="s">
        <v>67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6" s="7" customFormat="1" ht="20.25">
      <c r="A2" s="430" t="str">
        <f>+'Ekamut-caxs'!A7</f>
        <v xml:space="preserve">«Երևանի հ․130 մսուր-մանկապարտեզ» ՀՈԱԿ-ի 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</row>
    <row r="3" spans="1:16" ht="17.25">
      <c r="A3" s="460" t="s">
        <v>282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157"/>
      <c r="O3" s="157"/>
      <c r="P3" s="157"/>
    </row>
    <row r="4" spans="1:16" ht="16.5">
      <c r="M4" s="164" t="s">
        <v>0</v>
      </c>
    </row>
    <row r="5" spans="1:16" ht="13.5" customHeight="1">
      <c r="A5" s="485" t="s">
        <v>144</v>
      </c>
      <c r="B5" s="485" t="s">
        <v>68</v>
      </c>
      <c r="C5" s="483" t="s">
        <v>208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145</v>
      </c>
    </row>
    <row r="6" spans="1:16" ht="89.25" customHeight="1">
      <c r="A6" s="485"/>
      <c r="B6" s="485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4"/>
    </row>
    <row r="7" spans="1:16" ht="27.75" customHeight="1">
      <c r="A7" s="116">
        <v>1</v>
      </c>
      <c r="B7" s="148" t="s">
        <v>193</v>
      </c>
      <c r="C7" s="149">
        <v>4216.1000000000004</v>
      </c>
      <c r="D7" s="149">
        <f>+C10</f>
        <v>48259.199999999997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2055.8199999999997</v>
      </c>
      <c r="I7" s="149"/>
      <c r="J7" s="201">
        <v>450</v>
      </c>
      <c r="K7" s="149"/>
      <c r="L7" s="149"/>
      <c r="M7" s="150">
        <f>ROUND(SUM(C7:L7),1)</f>
        <v>55761.3</v>
      </c>
    </row>
    <row r="8" spans="1:16" ht="35.25" customHeight="1">
      <c r="A8" s="116">
        <v>1.1000000000000001</v>
      </c>
      <c r="B8" s="163" t="s">
        <v>89</v>
      </c>
      <c r="C8" s="149">
        <v>6</v>
      </c>
      <c r="D8" s="149">
        <v>72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78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55839.3</v>
      </c>
    </row>
    <row r="10" spans="1:16" s="118" customFormat="1" ht="18.75" customHeight="1">
      <c r="B10" s="211">
        <v>4387.2</v>
      </c>
      <c r="C10" s="120">
        <f>+B10*11</f>
        <v>48259.199999999997</v>
      </c>
      <c r="D10" s="120"/>
      <c r="E10" s="397">
        <f>478.4*4</f>
        <v>1913.6</v>
      </c>
      <c r="F10" s="121"/>
      <c r="G10" s="121"/>
      <c r="H10" s="210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0"/>
      <c r="L11" s="480"/>
      <c r="M11" s="129"/>
    </row>
    <row r="12" spans="1:16" s="118" customFormat="1" ht="69" customHeight="1">
      <c r="B12" s="481" t="s">
        <v>205</v>
      </c>
      <c r="C12" s="482"/>
      <c r="D12" s="128"/>
      <c r="G12" s="103"/>
      <c r="H12" s="103"/>
      <c r="I12" s="481" t="s">
        <v>206</v>
      </c>
      <c r="J12" s="482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6"/>
      <c r="E17" s="486"/>
      <c r="F17" s="175"/>
      <c r="G17" s="175"/>
      <c r="H17" s="478">
        <f>+'Ekamut-caxs'!D73</f>
        <v>0</v>
      </c>
      <c r="I17" s="478"/>
      <c r="J17" s="478"/>
      <c r="K17" s="138"/>
    </row>
    <row r="18" spans="2:11" s="139" customFormat="1" ht="17.25" customHeight="1">
      <c r="B18" s="176"/>
      <c r="C18" s="177"/>
      <c r="D18" s="487" t="s">
        <v>91</v>
      </c>
      <c r="E18" s="487"/>
      <c r="F18" s="178"/>
      <c r="G18" s="179"/>
      <c r="H18" s="479" t="s">
        <v>92</v>
      </c>
      <c r="I18" s="479"/>
      <c r="J18" s="479"/>
      <c r="K18" s="140"/>
    </row>
    <row r="19" spans="2:11" s="137" customFormat="1" ht="24.75" customHeight="1">
      <c r="B19" s="180" t="s">
        <v>6</v>
      </c>
      <c r="C19" s="174"/>
      <c r="D19" s="486"/>
      <c r="E19" s="486"/>
      <c r="F19" s="181"/>
      <c r="G19" s="181"/>
      <c r="H19" s="478">
        <f>+'Ekamut-caxs'!D75</f>
        <v>0</v>
      </c>
      <c r="I19" s="478"/>
      <c r="J19" s="478"/>
      <c r="K19" s="138"/>
    </row>
    <row r="20" spans="2:11" s="139" customFormat="1" ht="18.75" customHeight="1">
      <c r="B20" s="177"/>
      <c r="C20" s="177"/>
      <c r="D20" s="487" t="s">
        <v>91</v>
      </c>
      <c r="E20" s="487"/>
      <c r="F20" s="178"/>
      <c r="G20" s="179"/>
      <c r="H20" s="479" t="s">
        <v>92</v>
      </c>
      <c r="I20" s="479"/>
      <c r="J20" s="479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19" sqref="D19:E19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89" t="s">
        <v>67</v>
      </c>
      <c r="B1" s="489"/>
      <c r="C1" s="489"/>
      <c r="D1" s="489"/>
    </row>
    <row r="2" spans="1:4" ht="17.25">
      <c r="A2" s="490" t="str">
        <f>+'Ekamut-caxs'!A7:D7</f>
        <v xml:space="preserve">«Երևանի հ․130 մսուր-մանկապարտեզ» ՀՈԱԿ-ի </v>
      </c>
      <c r="B2" s="490"/>
      <c r="C2" s="490"/>
      <c r="D2" s="490"/>
    </row>
    <row r="3" spans="1:4" ht="39.75" customHeight="1">
      <c r="A3" s="490" t="s">
        <v>281</v>
      </c>
      <c r="B3" s="490"/>
      <c r="C3" s="490"/>
      <c r="D3" s="490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124</v>
      </c>
      <c r="C8" s="282"/>
      <c r="D8" s="282"/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/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2</v>
      </c>
      <c r="D15" s="280">
        <f>SUM(D16:D18)</f>
        <v>60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2</v>
      </c>
      <c r="D19" s="280">
        <f>SUM(D20:D22)</f>
        <v>58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29</v>
      </c>
    </row>
    <row r="21" spans="1:4" ht="23.25" customHeight="1">
      <c r="A21" s="282">
        <v>4.2</v>
      </c>
      <c r="B21" s="284" t="s">
        <v>134</v>
      </c>
      <c r="C21" s="282">
        <v>1</v>
      </c>
      <c r="D21" s="282">
        <v>29</v>
      </c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5</v>
      </c>
      <c r="D23" s="280">
        <f>D7+D11+D15+D19</f>
        <v>148</v>
      </c>
    </row>
    <row r="24" spans="1:4" ht="48.75" customHeight="1"/>
    <row r="25" spans="1:4" ht="17.25">
      <c r="B25" s="286" t="s">
        <v>2</v>
      </c>
      <c r="C25" s="491">
        <f>+'Ekamut-caxs'!D73</f>
        <v>0</v>
      </c>
      <c r="D25" s="491"/>
    </row>
    <row r="26" spans="1:4" ht="15.75" customHeight="1">
      <c r="B26" s="287" t="s">
        <v>4</v>
      </c>
      <c r="C26" s="488" t="s">
        <v>5</v>
      </c>
      <c r="D26" s="488"/>
    </row>
    <row r="27" spans="1:4" ht="27" customHeight="1">
      <c r="B27" s="288" t="s">
        <v>6</v>
      </c>
      <c r="C27" s="491">
        <f>+'Ekamut-caxs'!D75</f>
        <v>0</v>
      </c>
      <c r="D27" s="491"/>
    </row>
    <row r="28" spans="1:4">
      <c r="B28" s="289"/>
      <c r="C28" s="488" t="s">
        <v>5</v>
      </c>
      <c r="D28" s="488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F15"/>
  <sheetViews>
    <sheetView workbookViewId="0">
      <selection activeCell="D19" sqref="D19:E19"/>
    </sheetView>
  </sheetViews>
  <sheetFormatPr defaultRowHeight="12.75"/>
  <sheetData>
    <row r="3" spans="1:6">
      <c r="B3" t="s">
        <v>289</v>
      </c>
    </row>
    <row r="5" spans="1:6">
      <c r="A5">
        <v>1</v>
      </c>
      <c r="B5" t="s">
        <v>290</v>
      </c>
      <c r="D5">
        <v>1</v>
      </c>
      <c r="E5">
        <v>250</v>
      </c>
      <c r="F5">
        <v>250</v>
      </c>
    </row>
    <row r="6" spans="1:6">
      <c r="A6">
        <v>2</v>
      </c>
      <c r="B6" t="s">
        <v>291</v>
      </c>
      <c r="D6">
        <v>1</v>
      </c>
      <c r="E6">
        <v>350</v>
      </c>
      <c r="F6">
        <v>350</v>
      </c>
    </row>
    <row r="8" spans="1:6">
      <c r="A8">
        <v>3</v>
      </c>
      <c r="B8" t="s">
        <v>292</v>
      </c>
      <c r="D8">
        <v>1</v>
      </c>
      <c r="E8">
        <v>550</v>
      </c>
      <c r="F8">
        <v>550</v>
      </c>
    </row>
    <row r="10" spans="1:6">
      <c r="A10">
        <v>4</v>
      </c>
      <c r="B10" t="s">
        <v>293</v>
      </c>
      <c r="D10">
        <v>60</v>
      </c>
      <c r="E10">
        <v>5</v>
      </c>
      <c r="F10">
        <v>300</v>
      </c>
    </row>
    <row r="12" spans="1:6">
      <c r="A12">
        <v>5</v>
      </c>
      <c r="B12" t="s">
        <v>294</v>
      </c>
      <c r="D12">
        <v>1</v>
      </c>
      <c r="E12">
        <v>400</v>
      </c>
      <c r="F12">
        <v>400</v>
      </c>
    </row>
    <row r="15" spans="1:6">
      <c r="B15" t="s">
        <v>295</v>
      </c>
      <c r="F15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գույքի ցանկ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https://mul2.yerevan.am/tasks/2176028/oneclick?token=9a5f6fe714faa5ceb166d5fc6cf46692</cp:keywords>
  <cp:lastModifiedBy>Lusine Petrosyan</cp:lastModifiedBy>
  <cp:lastPrinted>2025-03-25T06:52:45Z</cp:lastPrinted>
  <dcterms:created xsi:type="dcterms:W3CDTF">1996-10-14T23:33:28Z</dcterms:created>
  <dcterms:modified xsi:type="dcterms:W3CDTF">2025-05-20T15:44:04Z</dcterms:modified>
</cp:coreProperties>
</file>